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CA1FB3B3-5620-481A-84E9-C568D3EBD327}" xr6:coauthVersionLast="47" xr6:coauthVersionMax="47" xr10:uidLastSave="{00000000-0000-0000-0000-000000000000}"/>
  <bookViews>
    <workbookView xWindow="28680" yWindow="1095" windowWidth="29040" windowHeight="17520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externalReferences>
    <externalReference r:id="rId6"/>
  </externalReference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86" i="16" a="1"/>
  <c r="F84" i="16" a="1"/>
  <c r="F119" i="16" a="1"/>
  <c r="F52" i="16" a="1"/>
  <c r="F88" i="16" a="1"/>
  <c r="F53" i="16" a="1"/>
  <c r="F77" i="16" a="1"/>
  <c r="F89" i="16" a="1"/>
  <c r="F82" i="16" a="1"/>
  <c r="F72" i="16" a="1"/>
  <c r="F112" i="16" a="1"/>
  <c r="F113" i="16" a="1"/>
  <c r="F107" i="16" a="1"/>
  <c r="F108" i="16" a="1"/>
  <c r="F69" i="16" a="1"/>
  <c r="F95" i="16" a="1"/>
  <c r="F101" i="16" a="1"/>
  <c r="F76" i="16" a="1"/>
  <c r="F37" i="16" a="1"/>
  <c r="F49" i="16" a="1"/>
  <c r="F83" i="16" a="1"/>
  <c r="F87" i="16" a="1"/>
  <c r="F70" i="16" a="1"/>
  <c r="F99" i="16" a="1"/>
  <c r="F51" i="16" a="1"/>
  <c r="F79" i="16" a="1"/>
  <c r="F78" i="16" a="1"/>
  <c r="F81" i="16" a="1"/>
  <c r="F117" i="16" a="1"/>
  <c r="F48" i="16" a="1"/>
  <c r="F71" i="16" a="1"/>
  <c r="F38" i="16" a="1"/>
  <c r="F94" i="16" a="1"/>
  <c r="F106" i="16" a="1"/>
  <c r="F67" i="16" a="1"/>
  <c r="F60" i="16" a="1"/>
  <c r="F31" i="16" a="1"/>
  <c r="F68" i="16" a="1"/>
  <c r="F61" i="16" a="1"/>
  <c r="F104" i="16" a="1"/>
  <c r="F30" i="16" a="1"/>
  <c r="F36" i="16" a="1"/>
  <c r="F100" i="16" a="1"/>
  <c r="F97" i="16" a="1"/>
  <c r="F29" i="16" a="1"/>
  <c r="F50" i="16" a="1"/>
  <c r="F36" i="16" l="1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9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J129" i="2"/>
  <c r="S153" i="2"/>
  <c r="S154" i="2"/>
  <c r="D16" i="2"/>
  <c r="G119" i="16" l="1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94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<sst xmlns="http://schemas.openxmlformats.org/spreadsheetml/2006/main" count="1556" uniqueCount="328">
  <si>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</si>
  <si>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</si>
  <si>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</si>
  <si>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</si>
  <si>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</si>
  <si>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</si>
  <si>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</si>
  <si>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</si>
  <si>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</si>
  <si>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</si>
  <si>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</si>
  <si>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</si>
  <si>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</si>
  <si>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</si>
  <si>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</si>
  <si>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</si>
  <si>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</si>
  <si>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</si>
  <si>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</si>
  <si>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</si>
  <si>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</si>
  <si>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</si>
  <si>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</si>
  <si>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</si>
  <si>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</si>
  <si>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</si>
  <si>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</si>
  <si>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</si>
  <si>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</si>
  <si>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</si>
  <si>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</si>
  <si>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</si>
  <si>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</si>
  <si>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</si>
  <si>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</si>
  <si>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</si>
  <si>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</si>
  <si>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</si>
  <si>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</si>
  <si>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</si>
  <si>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</si>
  <si>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</si>
  <si>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</si>
  <si>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</si>
  <si>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</si>
  <si>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</si>
  <si>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</si>
  <si>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</si>
  <si>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</si>
  <si>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</si>
  <si>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</si>
  <si>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</si>
  <si>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</si>
  <si>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</si>
  <si>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</si>
  <si>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</si>
  <si>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</si>
  <si>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</si>
  <si>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</si>
  <si>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</si>
  <si>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</si>
  <si>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</si>
  <si>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</si>
  <si>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</si>
  <si>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</si>
  <si>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</si>
  <si>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</si>
  <si>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</si>
  <si>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</si>
  <si>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</si>
  <si>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</si>
  <si>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</si>
  <si>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</si>
  <si>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</si>
  <si>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</si>
  <si>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</si>
  <si>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</si>
  <si>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</si>
  <si>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</si>
  <si>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</si>
  <si>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</si>
  <si>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</si>
  <si>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</si>
  <si>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</si>
  <si>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</si>
  <si>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</si>
  <si>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</si>
  <si>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</si>
  <si>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</si>
  <si>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</si>
  <si>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</si>
  <si>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</si>
  <si>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</si>
  <si>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</si>
  <si>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</si>
  <si>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</si>
  <si>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</si>
  <si>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</si>
  <si>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</si>
  <si>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</si>
  <si>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</si>
  <si>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</si>
  <si>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</si>
  <si>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</si>
  <si>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</si>
  <si>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</si>
  <si>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</si>
  <si>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</si>
  <si>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</si>
  <si>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</si>
  <si>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</si>
  <si>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</si>
  <si>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</si>
  <si>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</si>
  <si>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</si>
  <si>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</si>
  <si>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</si>
  <si>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</si>
  <si>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</si>
  <si>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</si>
  <si>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</si>
  <si>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</si>
  <si>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</si>
  <si>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</si>
  <si>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</si>
  <si>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</si>
  <si>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</si>
  <si>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</si>
  <si>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</si>
  <si>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</si>
  <si>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</si>
  <si>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</si>
  <si>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</si>
  <si>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</si>
  <si>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</si>
  <si>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</si>
  <si>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</si>
  <si>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</si>
  <si>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</si>
  <si>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</si>
  <si>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</si>
  <si>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</si>
  <si>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</si>
  <si>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</si>
  <si>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</si>
  <si>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</si>
  <si>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</si>
  <si>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</si>
  <si>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</si>
  <si>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</si>
  <si>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</si>
  <si>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</si>
  <si>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</si>
  <si>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</si>
  <si>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</si>
  <si>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</si>
  <si>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</si>
  <si>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</si>
  <si>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</si>
  <si>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</si>
  <si>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</si>
  <si>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</si>
  <si>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</si>
  <si>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</si>
  <si>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</si>
  <si>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</si>
  <si>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</si>
  <si>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</si>
  <si>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</si>
  <si>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</si>
  <si>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</si>
  <si>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</si>
  <si>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</si>
  <si>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</si>
  <si>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</si>
  <si>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</si>
  <si>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</si>
  <si>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</si>
  <si>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</si>
  <si>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</si>
  <si>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</si>
  <si>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</si>
  <si>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</si>
  <si>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</si>
  <si>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</si>
  <si>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</si>
  <si>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</si>
  <si>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</si>
  <si>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</si>
  <si>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</si>
  <si>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</si>
  <si>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</si>
  <si>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</si>
  <si>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</si>
  <si>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</si>
  <si>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</si>
  <si>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</si>
  <si>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</si>
  <si>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</si>
  <si>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</si>
  <si>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</si>
  <si>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</si>
  <si>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</si>
  <si>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</si>
  <si>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</si>
  <si>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</si>
  <si>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</si>
  <si>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</si>
  <si>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</si>
  <si>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</si>
  <si>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</si>
  <si>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</si>
  <si>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</si>
  <si>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</si>
  <si>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</si>
  <si>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</si>
  <si>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</si>
  <si>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</si>
  <si>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</si>
  <si>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</si>
  <si>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</si>
  <si>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</si>
  <si>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</si>
  <si>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</si>
  <si>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</si>
  <si>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</si>
  <si>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</si>
  <si>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</si>
  <si>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</si>
  <si>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</si>
  <si>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</si>
  <si>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</si>
  <si>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</si>
  <si>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</si>
  <si>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</si>
  <si>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</si>
  <si>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</si>
  <si>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</si>
  <si>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</si>
  <si>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</si>
  <si>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</si>
  <si>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</si>
  <si>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</si>
  <si>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</si>
  <si>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</si>
  <si>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</si>
  <si>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</si>
  <si>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</si>
  <si>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</si>
  <si>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</si>
  <si>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</si>
  <si>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</si>
  <si>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</si>
  <si>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</si>
  <si>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</si>
  <si>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</si>
  <si>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</si>
  <si>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</si>
  <si>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</si>
  <si>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</si>
  <si>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</si>
  <si>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</si>
  <si>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</si>
  <si>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</si>
  <si>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</si>
  <si>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</si>
  <si>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</si>
  <si>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</si>
  <si>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</si>
  <si>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</si>
  <si>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</si>
  <si>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</si>
  <si>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</si>
  <si>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</si>
  <si>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</si>
  <si>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</si>
  <si>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</si>
  <si>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</si>
  <si>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</si>
  <si>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</si>
  <si>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</si>
  <si>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</si>
  <si>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</si>
  <si>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</si>
  <si>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</si>
  <si>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</si>
  <si>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</si>
  <si>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</si>
  <si>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</si>
  <si>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</si>
  <si>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</si>
  <si>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</si>
  <si>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</si>
  <si>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</si>
  <si>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</si>
  <si>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</si>
  <si>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</si>
  <si>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</si>
  <si>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</si>
  <si>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</si>
  <si>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</si>
  <si>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</si>
  <si>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</si>
  <si>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</si>
  <si>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</si>
  <si>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</si>
  <si>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</si>
  <si>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</si>
  <si>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</si>
  <si>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</si>
  <si>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</si>
  <si>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</si>
  <si>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</si>
  <si>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</si>
  <si>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</si>
  <si>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</si>
  <si>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</si>
  <si>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</si>
  <si>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</si>
  <si>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</si>
  <si>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</si>
  <si>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</si>
  <si>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</si>
  <si>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ans shape factor 1.2</t>
    </r>
  </si>
  <si>
    <t>F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</si>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</sst>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5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" fontId="6" fillId="8" borderId="32" xfId="1" applyNumberFormat="1" applyFont="1" applyFill="1" applyBorder="1" applyAlignment="1">
      <alignment horizontal="center" vertical="center"/>
    </xf>
    <xf numFmtId="0" fontId="49" fillId="0" borderId="28" xfId="0" applyFont="1" applyBorder="1" applyAlignment="1">
      <alignment horizontal="center"/>
    </xf>
    <xf numFmtId="0" fontId="50" fillId="8" borderId="30" xfId="0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0" fontId="6" fillId="8" borderId="30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8" fillId="0" borderId="0" xfId="0" applyFont="1"/>
    <xf numFmtId="167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8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8" fillId="3" borderId="1" xfId="2" quotePrefix="1" applyFont="1" applyFill="1" applyBorder="1" applyAlignment="1">
      <alignment horizontal="left" vertical="center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-1397.0776352250089</c:v>
                </c:pt>
                <c:pt idx="2">
                  <c:v>-1358.1227499537833</c:v>
                </c:pt>
                <c:pt idx="3">
                  <c:v>-1319.1678646825578</c:v>
                </c:pt>
                <c:pt idx="4">
                  <c:v>-1280.2129794113321</c:v>
                </c:pt>
                <c:pt idx="5">
                  <c:v>-1241.2580941401066</c:v>
                </c:pt>
                <c:pt idx="6">
                  <c:v>-1202.303208868881</c:v>
                </c:pt>
                <c:pt idx="7">
                  <c:v>-1163.3483235976555</c:v>
                </c:pt>
                <c:pt idx="8">
                  <c:v>-1124.3934383264298</c:v>
                </c:pt>
                <c:pt idx="9">
                  <c:v>-1085.4385530552042</c:v>
                </c:pt>
                <c:pt idx="10">
                  <c:v>-1046.4836677839787</c:v>
                </c:pt>
                <c:pt idx="11">
                  <c:v>-1007.5287825127531</c:v>
                </c:pt>
                <c:pt idx="12">
                  <c:v>-968.57389724152756</c:v>
                </c:pt>
                <c:pt idx="13">
                  <c:v>-929.61901197030193</c:v>
                </c:pt>
                <c:pt idx="14">
                  <c:v>-890.66412669907641</c:v>
                </c:pt>
                <c:pt idx="15">
                  <c:v>-851.70924142785077</c:v>
                </c:pt>
                <c:pt idx="16">
                  <c:v>-812.75435615662525</c:v>
                </c:pt>
                <c:pt idx="17">
                  <c:v>-773.79947088539961</c:v>
                </c:pt>
                <c:pt idx="18">
                  <c:v>-734.84458561417398</c:v>
                </c:pt>
                <c:pt idx="19">
                  <c:v>-695.88970034294846</c:v>
                </c:pt>
                <c:pt idx="20">
                  <c:v>-656.93481507172282</c:v>
                </c:pt>
                <c:pt idx="21">
                  <c:v>-617.9799298004973</c:v>
                </c:pt>
                <c:pt idx="22">
                  <c:v>-579.02504452927167</c:v>
                </c:pt>
                <c:pt idx="23">
                  <c:v>-540.07015925804603</c:v>
                </c:pt>
                <c:pt idx="24">
                  <c:v>-501.11527398682063</c:v>
                </c:pt>
                <c:pt idx="25">
                  <c:v>-462.16038871559499</c:v>
                </c:pt>
                <c:pt idx="26">
                  <c:v>-423.20550344436941</c:v>
                </c:pt>
                <c:pt idx="27">
                  <c:v>-384.25061817314383</c:v>
                </c:pt>
                <c:pt idx="28">
                  <c:v>-345.29573290191826</c:v>
                </c:pt>
                <c:pt idx="29">
                  <c:v>-306.34084763069262</c:v>
                </c:pt>
                <c:pt idx="30">
                  <c:v>-267.38596235946704</c:v>
                </c:pt>
                <c:pt idx="31">
                  <c:v>-228.43107708824147</c:v>
                </c:pt>
                <c:pt idx="32">
                  <c:v>-189.47619181701589</c:v>
                </c:pt>
                <c:pt idx="33">
                  <c:v>-150.52130654579028</c:v>
                </c:pt>
                <c:pt idx="34">
                  <c:v>-111.56642127456469</c:v>
                </c:pt>
                <c:pt idx="35">
                  <c:v>-72.611536003339111</c:v>
                </c:pt>
                <c:pt idx="36">
                  <c:v>-33.656650732113512</c:v>
                </c:pt>
                <c:pt idx="37">
                  <c:v>5.2982345391120758</c:v>
                </c:pt>
                <c:pt idx="38">
                  <c:v>44.253119810337665</c:v>
                </c:pt>
                <c:pt idx="39">
                  <c:v>83.208005081563257</c:v>
                </c:pt>
                <c:pt idx="40">
                  <c:v>122.16289035278885</c:v>
                </c:pt>
                <c:pt idx="41">
                  <c:v>161.11777562401443</c:v>
                </c:pt>
                <c:pt idx="42">
                  <c:v>200.07266089524003</c:v>
                </c:pt>
                <c:pt idx="43">
                  <c:v>239.02754616646561</c:v>
                </c:pt>
                <c:pt idx="44">
                  <c:v>277.98243143769122</c:v>
                </c:pt>
                <c:pt idx="45">
                  <c:v>316.9373167089168</c:v>
                </c:pt>
                <c:pt idx="46">
                  <c:v>355.89220198014237</c:v>
                </c:pt>
                <c:pt idx="47">
                  <c:v>394.84708725136795</c:v>
                </c:pt>
                <c:pt idx="48">
                  <c:v>433.80197252259336</c:v>
                </c:pt>
                <c:pt idx="49">
                  <c:v>472.75685779381894</c:v>
                </c:pt>
                <c:pt idx="50">
                  <c:v>511.71174306504452</c:v>
                </c:pt>
                <c:pt idx="51">
                  <c:v>550.66662833627015</c:v>
                </c:pt>
                <c:pt idx="52">
                  <c:v>589.62151360749567</c:v>
                </c:pt>
                <c:pt idx="53">
                  <c:v>628.57639887872131</c:v>
                </c:pt>
                <c:pt idx="54">
                  <c:v>667.53128414994683</c:v>
                </c:pt>
                <c:pt idx="55">
                  <c:v>706.48616942117246</c:v>
                </c:pt>
                <c:pt idx="56">
                  <c:v>745.4410546923981</c:v>
                </c:pt>
                <c:pt idx="57">
                  <c:v>784.39593996362362</c:v>
                </c:pt>
                <c:pt idx="58">
                  <c:v>823.35082523484925</c:v>
                </c:pt>
                <c:pt idx="59">
                  <c:v>862.30571050607477</c:v>
                </c:pt>
                <c:pt idx="60">
                  <c:v>901.26059577730041</c:v>
                </c:pt>
                <c:pt idx="61">
                  <c:v>940.21548104852604</c:v>
                </c:pt>
                <c:pt idx="62">
                  <c:v>979.17036631975157</c:v>
                </c:pt>
                <c:pt idx="63">
                  <c:v>1018.1252515909772</c:v>
                </c:pt>
                <c:pt idx="64">
                  <c:v>1057.0801368622028</c:v>
                </c:pt>
                <c:pt idx="65">
                  <c:v>1096.0350221334284</c:v>
                </c:pt>
                <c:pt idx="66">
                  <c:v>1134.9899074046539</c:v>
                </c:pt>
                <c:pt idx="67">
                  <c:v>1173.9447926758796</c:v>
                </c:pt>
                <c:pt idx="68">
                  <c:v>1212.8996779471051</c:v>
                </c:pt>
                <c:pt idx="69">
                  <c:v>1251.8545632183307</c:v>
                </c:pt>
                <c:pt idx="70">
                  <c:v>1290.8094484895564</c:v>
                </c:pt>
                <c:pt idx="71">
                  <c:v>1329.7643337607819</c:v>
                </c:pt>
                <c:pt idx="72">
                  <c:v>1368.7192190320075</c:v>
                </c:pt>
                <c:pt idx="73">
                  <c:v>1407.674104303233</c:v>
                </c:pt>
                <c:pt idx="74">
                  <c:v>1446.6289895744587</c:v>
                </c:pt>
                <c:pt idx="75">
                  <c:v>1485.5838748456842</c:v>
                </c:pt>
                <c:pt idx="76">
                  <c:v>1524.5387601169098</c:v>
                </c:pt>
                <c:pt idx="77">
                  <c:v>1563.4936453881355</c:v>
                </c:pt>
                <c:pt idx="78">
                  <c:v>1602.448530659361</c:v>
                </c:pt>
                <c:pt idx="79">
                  <c:v>1641.4034159305866</c:v>
                </c:pt>
                <c:pt idx="80">
                  <c:v>1680.3583012018123</c:v>
                </c:pt>
                <c:pt idx="81">
                  <c:v>1719.3131864730378</c:v>
                </c:pt>
                <c:pt idx="82">
                  <c:v>1758.2680717442634</c:v>
                </c:pt>
                <c:pt idx="83">
                  <c:v>1797.2229570154891</c:v>
                </c:pt>
                <c:pt idx="84">
                  <c:v>1836.1778422867146</c:v>
                </c:pt>
                <c:pt idx="85">
                  <c:v>1875.1327275579401</c:v>
                </c:pt>
                <c:pt idx="86">
                  <c:v>1914.0876128291657</c:v>
                </c:pt>
                <c:pt idx="87">
                  <c:v>1953.0424981003914</c:v>
                </c:pt>
                <c:pt idx="88">
                  <c:v>1991.9973833716169</c:v>
                </c:pt>
                <c:pt idx="89">
                  <c:v>2030.9522686428425</c:v>
                </c:pt>
                <c:pt idx="90">
                  <c:v>2069.9071539140682</c:v>
                </c:pt>
                <c:pt idx="91">
                  <c:v>2108.8620391852937</c:v>
                </c:pt>
                <c:pt idx="92">
                  <c:v>2147.8169244565192</c:v>
                </c:pt>
                <c:pt idx="93">
                  <c:v>2186.7718097277452</c:v>
                </c:pt>
                <c:pt idx="94">
                  <c:v>2225.7266949989703</c:v>
                </c:pt>
                <c:pt idx="95">
                  <c:v>2264.6815802701963</c:v>
                </c:pt>
                <c:pt idx="96">
                  <c:v>2303.6364655414213</c:v>
                </c:pt>
                <c:pt idx="97">
                  <c:v>2342.5913508126464</c:v>
                </c:pt>
                <c:pt idx="98">
                  <c:v>2381.5462360838728</c:v>
                </c:pt>
                <c:pt idx="99">
                  <c:v>2420.5011213550983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-345.89820836777938</c:v>
                </c:pt>
                <c:pt idx="1">
                  <c:v>-345.89820836777938</c:v>
                </c:pt>
                <c:pt idx="2">
                  <c:v>-345.87875396818276</c:v>
                </c:pt>
                <c:pt idx="3">
                  <c:v>-345.39442392299173</c:v>
                </c:pt>
                <c:pt idx="4">
                  <c:v>-344.25961263142966</c:v>
                </c:pt>
                <c:pt idx="5">
                  <c:v>-342.47432009349654</c:v>
                </c:pt>
                <c:pt idx="6">
                  <c:v>-340.03854630919244</c:v>
                </c:pt>
                <c:pt idx="7">
                  <c:v>-336.95229127851729</c:v>
                </c:pt>
                <c:pt idx="8">
                  <c:v>-333.2155550014711</c:v>
                </c:pt>
                <c:pt idx="9">
                  <c:v>-328.82833747805387</c:v>
                </c:pt>
                <c:pt idx="10">
                  <c:v>-323.79063870826559</c:v>
                </c:pt>
                <c:pt idx="11">
                  <c:v>-318.10245869210638</c:v>
                </c:pt>
                <c:pt idx="12">
                  <c:v>-311.76379742957602</c:v>
                </c:pt>
                <c:pt idx="13">
                  <c:v>-304.77465492067466</c:v>
                </c:pt>
                <c:pt idx="14">
                  <c:v>-297.13503116540232</c:v>
                </c:pt>
                <c:pt idx="15">
                  <c:v>-288.84492616375888</c:v>
                </c:pt>
                <c:pt idx="16">
                  <c:v>-279.90433991574446</c:v>
                </c:pt>
                <c:pt idx="17">
                  <c:v>-270.31327242135904</c:v>
                </c:pt>
                <c:pt idx="18">
                  <c:v>-260.07172368060253</c:v>
                </c:pt>
                <c:pt idx="19">
                  <c:v>-249.17969369347497</c:v>
                </c:pt>
                <c:pt idx="20">
                  <c:v>-237.63718245997643</c:v>
                </c:pt>
                <c:pt idx="21">
                  <c:v>-225.44418998010678</c:v>
                </c:pt>
                <c:pt idx="22">
                  <c:v>-212.60071625386615</c:v>
                </c:pt>
                <c:pt idx="23">
                  <c:v>-199.10676128125451</c:v>
                </c:pt>
                <c:pt idx="24">
                  <c:v>-184.96232506227187</c:v>
                </c:pt>
                <c:pt idx="25">
                  <c:v>-170.16740759691817</c:v>
                </c:pt>
                <c:pt idx="26">
                  <c:v>-154.72200888519345</c:v>
                </c:pt>
                <c:pt idx="27">
                  <c:v>-138.62612892709765</c:v>
                </c:pt>
                <c:pt idx="28">
                  <c:v>-121.87976772263085</c:v>
                </c:pt>
                <c:pt idx="29">
                  <c:v>-104.48292527179299</c:v>
                </c:pt>
                <c:pt idx="30">
                  <c:v>-86.435601574584098</c:v>
                </c:pt>
                <c:pt idx="31">
                  <c:v>-67.737796631004201</c:v>
                </c:pt>
                <c:pt idx="32">
                  <c:v>-48.389510441053261</c:v>
                </c:pt>
                <c:pt idx="33">
                  <c:v>-28.390743004731291</c:v>
                </c:pt>
                <c:pt idx="34">
                  <c:v>-7.7320721984082041</c:v>
                </c:pt>
                <c:pt idx="35">
                  <c:v>13.734263045405157</c:v>
                </c:pt>
                <c:pt idx="36">
                  <c:v>36.059077350260914</c:v>
                </c:pt>
                <c:pt idx="37">
                  <c:v>59.242370716159058</c:v>
                </c:pt>
                <c:pt idx="38">
                  <c:v>83.284143143099598</c:v>
                </c:pt>
                <c:pt idx="39">
                  <c:v>108.18439463108251</c:v>
                </c:pt>
                <c:pt idx="40">
                  <c:v>133.94312518010781</c:v>
                </c:pt>
                <c:pt idx="41">
                  <c:v>160.56033479017555</c:v>
                </c:pt>
                <c:pt idx="42">
                  <c:v>188.03602346128559</c:v>
                </c:pt>
                <c:pt idx="43">
                  <c:v>216.37019119343807</c:v>
                </c:pt>
                <c:pt idx="44">
                  <c:v>245.56283798663299</c:v>
                </c:pt>
                <c:pt idx="45">
                  <c:v>275.61396384087021</c:v>
                </c:pt>
                <c:pt idx="46">
                  <c:v>306.52356875614987</c:v>
                </c:pt>
                <c:pt idx="47">
                  <c:v>338.2916527324719</c:v>
                </c:pt>
                <c:pt idx="48">
                  <c:v>370.91821576983614</c:v>
                </c:pt>
                <c:pt idx="49">
                  <c:v>404.40325786824297</c:v>
                </c:pt>
                <c:pt idx="50">
                  <c:v>438.74677902769213</c:v>
                </c:pt>
                <c:pt idx="51">
                  <c:v>473.94877924818377</c:v>
                </c:pt>
                <c:pt idx="52">
                  <c:v>510.00925852971767</c:v>
                </c:pt>
                <c:pt idx="53">
                  <c:v>546.928216872294</c:v>
                </c:pt>
                <c:pt idx="54">
                  <c:v>584.70565427591282</c:v>
                </c:pt>
                <c:pt idx="55">
                  <c:v>623.34157074057396</c:v>
                </c:pt>
                <c:pt idx="56">
                  <c:v>662.83596626627741</c:v>
                </c:pt>
                <c:pt idx="57">
                  <c:v>703.18884085302341</c:v>
                </c:pt>
                <c:pt idx="58">
                  <c:v>744.40019450081172</c:v>
                </c:pt>
                <c:pt idx="59">
                  <c:v>786.47002720964235</c:v>
                </c:pt>
                <c:pt idx="60">
                  <c:v>829.39833897951553</c:v>
                </c:pt>
                <c:pt idx="61">
                  <c:v>873.18512981043102</c:v>
                </c:pt>
                <c:pt idx="62">
                  <c:v>917.83039970238895</c:v>
                </c:pt>
                <c:pt idx="63">
                  <c:v>963.33414865538919</c:v>
                </c:pt>
                <c:pt idx="64">
                  <c:v>1009.6963766694317</c:v>
                </c:pt>
                <c:pt idx="65">
                  <c:v>1056.9170837445167</c:v>
                </c:pt>
                <c:pt idx="66">
                  <c:v>1104.9962698806439</c:v>
                </c:pt>
                <c:pt idx="67">
                  <c:v>1153.9339350778139</c:v>
                </c:pt>
                <c:pt idx="68">
                  <c:v>1203.7300793360259</c:v>
                </c:pt>
                <c:pt idx="69">
                  <c:v>1254.3847026552805</c:v>
                </c:pt>
                <c:pt idx="70">
                  <c:v>1305.8978050355777</c:v>
                </c:pt>
                <c:pt idx="71">
                  <c:v>1358.2693864769171</c:v>
                </c:pt>
                <c:pt idx="72">
                  <c:v>1411.4994469792989</c:v>
                </c:pt>
                <c:pt idx="73">
                  <c:v>1465.587986542723</c:v>
                </c:pt>
                <c:pt idx="74">
                  <c:v>1520.5350051671892</c:v>
                </c:pt>
                <c:pt idx="75">
                  <c:v>1576.3405028526986</c:v>
                </c:pt>
                <c:pt idx="76">
                  <c:v>1633.0044795992496</c:v>
                </c:pt>
                <c:pt idx="77">
                  <c:v>1690.5269354068432</c:v>
                </c:pt>
                <c:pt idx="78">
                  <c:v>1748.9078702754794</c:v>
                </c:pt>
                <c:pt idx="79">
                  <c:v>1808.1472842051578</c:v>
                </c:pt>
                <c:pt idx="80">
                  <c:v>1868.2451771958788</c:v>
                </c:pt>
                <c:pt idx="81">
                  <c:v>1929.2015492476421</c:v>
                </c:pt>
                <c:pt idx="82">
                  <c:v>1991.0164003604477</c:v>
                </c:pt>
                <c:pt idx="83">
                  <c:v>2053.6897305342954</c:v>
                </c:pt>
                <c:pt idx="84">
                  <c:v>2117.2215397691862</c:v>
                </c:pt>
                <c:pt idx="85">
                  <c:v>2181.6118280651185</c:v>
                </c:pt>
                <c:pt idx="86">
                  <c:v>2246.8605954220943</c:v>
                </c:pt>
                <c:pt idx="87">
                  <c:v>2312.9678418401118</c:v>
                </c:pt>
                <c:pt idx="88">
                  <c:v>2379.9335673191722</c:v>
                </c:pt>
                <c:pt idx="89">
                  <c:v>2447.7577718592738</c:v>
                </c:pt>
                <c:pt idx="90">
                  <c:v>2516.4404554604189</c:v>
                </c:pt>
                <c:pt idx="91">
                  <c:v>2585.9816181226065</c:v>
                </c:pt>
                <c:pt idx="92">
                  <c:v>2656.3812598458348</c:v>
                </c:pt>
                <c:pt idx="93">
                  <c:v>2727.639380630108</c:v>
                </c:pt>
                <c:pt idx="94">
                  <c:v>2799.755980475421</c:v>
                </c:pt>
                <c:pt idx="95">
                  <c:v>2872.7310593817788</c:v>
                </c:pt>
                <c:pt idx="96">
                  <c:v>2946.5646173491768</c:v>
                </c:pt>
                <c:pt idx="97">
                  <c:v>3021.2566543776175</c:v>
                </c:pt>
                <c:pt idx="98">
                  <c:v>3096.8071704671024</c:v>
                </c:pt>
                <c:pt idx="99">
                  <c:v>3173.2161656176286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-1397.0776352250089</c:v>
                </c:pt>
                <c:pt idx="2">
                  <c:v>-1358.1227499537833</c:v>
                </c:pt>
                <c:pt idx="3">
                  <c:v>-1319.1678646825578</c:v>
                </c:pt>
                <c:pt idx="4">
                  <c:v>-1280.2129794113321</c:v>
                </c:pt>
                <c:pt idx="5">
                  <c:v>-1241.2580941401066</c:v>
                </c:pt>
                <c:pt idx="6">
                  <c:v>-1202.303208868881</c:v>
                </c:pt>
                <c:pt idx="7">
                  <c:v>-1163.3483235976555</c:v>
                </c:pt>
                <c:pt idx="8">
                  <c:v>-1124.3934383264298</c:v>
                </c:pt>
                <c:pt idx="9">
                  <c:v>-1085.4385530552042</c:v>
                </c:pt>
                <c:pt idx="10">
                  <c:v>-1046.4836677839787</c:v>
                </c:pt>
                <c:pt idx="11">
                  <c:v>-1007.5287825127531</c:v>
                </c:pt>
                <c:pt idx="12">
                  <c:v>-968.57389724152756</c:v>
                </c:pt>
                <c:pt idx="13">
                  <c:v>-929.61901197030193</c:v>
                </c:pt>
                <c:pt idx="14">
                  <c:v>-890.66412669907641</c:v>
                </c:pt>
                <c:pt idx="15">
                  <c:v>-851.70924142785077</c:v>
                </c:pt>
                <c:pt idx="16">
                  <c:v>-812.75435615662525</c:v>
                </c:pt>
                <c:pt idx="17">
                  <c:v>-773.79947088539961</c:v>
                </c:pt>
                <c:pt idx="18">
                  <c:v>-734.84458561417398</c:v>
                </c:pt>
                <c:pt idx="19">
                  <c:v>-695.88970034294846</c:v>
                </c:pt>
                <c:pt idx="20">
                  <c:v>-656.93481507172282</c:v>
                </c:pt>
                <c:pt idx="21">
                  <c:v>-617.9799298004973</c:v>
                </c:pt>
                <c:pt idx="22">
                  <c:v>-579.02504452927167</c:v>
                </c:pt>
                <c:pt idx="23">
                  <c:v>-540.07015925804603</c:v>
                </c:pt>
                <c:pt idx="24">
                  <c:v>-501.11527398682063</c:v>
                </c:pt>
                <c:pt idx="25">
                  <c:v>-462.16038871559499</c:v>
                </c:pt>
                <c:pt idx="26">
                  <c:v>-423.20550344436941</c:v>
                </c:pt>
                <c:pt idx="27">
                  <c:v>-384.25061817314383</c:v>
                </c:pt>
                <c:pt idx="28">
                  <c:v>-345.29573290191826</c:v>
                </c:pt>
                <c:pt idx="29">
                  <c:v>-306.34084763069262</c:v>
                </c:pt>
                <c:pt idx="30">
                  <c:v>-267.38596235946704</c:v>
                </c:pt>
                <c:pt idx="31">
                  <c:v>-228.43107708824147</c:v>
                </c:pt>
                <c:pt idx="32">
                  <c:v>-189.47619181701589</c:v>
                </c:pt>
                <c:pt idx="33">
                  <c:v>-150.52130654579028</c:v>
                </c:pt>
                <c:pt idx="34">
                  <c:v>-111.56642127456469</c:v>
                </c:pt>
                <c:pt idx="35">
                  <c:v>-72.611536003339111</c:v>
                </c:pt>
                <c:pt idx="36">
                  <c:v>-33.656650732113512</c:v>
                </c:pt>
                <c:pt idx="37">
                  <c:v>5.2982345391120758</c:v>
                </c:pt>
                <c:pt idx="38">
                  <c:v>44.253119810337665</c:v>
                </c:pt>
                <c:pt idx="39">
                  <c:v>83.208005081563257</c:v>
                </c:pt>
                <c:pt idx="40">
                  <c:v>122.16289035278885</c:v>
                </c:pt>
                <c:pt idx="41">
                  <c:v>161.11777562401443</c:v>
                </c:pt>
                <c:pt idx="42">
                  <c:v>200.07266089524003</c:v>
                </c:pt>
                <c:pt idx="43">
                  <c:v>239.02754616646561</c:v>
                </c:pt>
                <c:pt idx="44">
                  <c:v>277.98243143769122</c:v>
                </c:pt>
                <c:pt idx="45">
                  <c:v>316.9373167089168</c:v>
                </c:pt>
                <c:pt idx="46">
                  <c:v>355.89220198014237</c:v>
                </c:pt>
                <c:pt idx="47">
                  <c:v>394.84708725136795</c:v>
                </c:pt>
                <c:pt idx="48">
                  <c:v>433.80197252259336</c:v>
                </c:pt>
                <c:pt idx="49">
                  <c:v>472.75685779381894</c:v>
                </c:pt>
                <c:pt idx="50">
                  <c:v>511.71174306504452</c:v>
                </c:pt>
                <c:pt idx="51">
                  <c:v>550.66662833627015</c:v>
                </c:pt>
                <c:pt idx="52">
                  <c:v>589.62151360749567</c:v>
                </c:pt>
                <c:pt idx="53">
                  <c:v>628.57639887872131</c:v>
                </c:pt>
                <c:pt idx="54">
                  <c:v>667.53128414994683</c:v>
                </c:pt>
                <c:pt idx="55">
                  <c:v>706.48616942117246</c:v>
                </c:pt>
                <c:pt idx="56">
                  <c:v>745.4410546923981</c:v>
                </c:pt>
                <c:pt idx="57">
                  <c:v>784.39593996362362</c:v>
                </c:pt>
                <c:pt idx="58">
                  <c:v>823.35082523484925</c:v>
                </c:pt>
                <c:pt idx="59">
                  <c:v>862.30571050607477</c:v>
                </c:pt>
                <c:pt idx="60">
                  <c:v>901.26059577730041</c:v>
                </c:pt>
                <c:pt idx="61">
                  <c:v>940.21548104852604</c:v>
                </c:pt>
                <c:pt idx="62">
                  <c:v>979.17036631975157</c:v>
                </c:pt>
                <c:pt idx="63">
                  <c:v>1018.1252515909772</c:v>
                </c:pt>
                <c:pt idx="64">
                  <c:v>1057.0801368622028</c:v>
                </c:pt>
                <c:pt idx="65">
                  <c:v>1096.0350221334284</c:v>
                </c:pt>
                <c:pt idx="66">
                  <c:v>1134.9899074046539</c:v>
                </c:pt>
                <c:pt idx="67">
                  <c:v>1173.9447926758796</c:v>
                </c:pt>
                <c:pt idx="68">
                  <c:v>1212.8996779471051</c:v>
                </c:pt>
                <c:pt idx="69">
                  <c:v>1251.8545632183307</c:v>
                </c:pt>
                <c:pt idx="70">
                  <c:v>1290.8094484895564</c:v>
                </c:pt>
                <c:pt idx="71">
                  <c:v>1329.7643337607819</c:v>
                </c:pt>
                <c:pt idx="72">
                  <c:v>1368.7192190320075</c:v>
                </c:pt>
                <c:pt idx="73">
                  <c:v>1407.674104303233</c:v>
                </c:pt>
                <c:pt idx="74">
                  <c:v>1446.6289895744587</c:v>
                </c:pt>
                <c:pt idx="75">
                  <c:v>1485.5838748456842</c:v>
                </c:pt>
                <c:pt idx="76">
                  <c:v>1524.5387601169098</c:v>
                </c:pt>
                <c:pt idx="77">
                  <c:v>1563.4936453881355</c:v>
                </c:pt>
                <c:pt idx="78">
                  <c:v>1602.448530659361</c:v>
                </c:pt>
                <c:pt idx="79">
                  <c:v>1641.4034159305866</c:v>
                </c:pt>
                <c:pt idx="80">
                  <c:v>1680.3583012018123</c:v>
                </c:pt>
                <c:pt idx="81">
                  <c:v>1719.3131864730378</c:v>
                </c:pt>
                <c:pt idx="82">
                  <c:v>1758.2680717442634</c:v>
                </c:pt>
                <c:pt idx="83">
                  <c:v>1797.2229570154891</c:v>
                </c:pt>
                <c:pt idx="84">
                  <c:v>1836.1778422867146</c:v>
                </c:pt>
                <c:pt idx="85">
                  <c:v>1875.1327275579401</c:v>
                </c:pt>
                <c:pt idx="86">
                  <c:v>1914.0876128291657</c:v>
                </c:pt>
                <c:pt idx="87">
                  <c:v>1953.0424981003914</c:v>
                </c:pt>
                <c:pt idx="88">
                  <c:v>1991.9973833716169</c:v>
                </c:pt>
                <c:pt idx="89">
                  <c:v>2030.9522686428425</c:v>
                </c:pt>
                <c:pt idx="90">
                  <c:v>2069.9071539140682</c:v>
                </c:pt>
                <c:pt idx="91">
                  <c:v>2108.8620391852937</c:v>
                </c:pt>
                <c:pt idx="92">
                  <c:v>2147.8169244565192</c:v>
                </c:pt>
                <c:pt idx="93">
                  <c:v>2186.7718097277452</c:v>
                </c:pt>
                <c:pt idx="94">
                  <c:v>2225.7266949989703</c:v>
                </c:pt>
                <c:pt idx="95">
                  <c:v>2264.6815802701963</c:v>
                </c:pt>
                <c:pt idx="96">
                  <c:v>2303.6364655414213</c:v>
                </c:pt>
                <c:pt idx="97">
                  <c:v>2342.5913508126464</c:v>
                </c:pt>
                <c:pt idx="98">
                  <c:v>2381.5462360838728</c:v>
                </c:pt>
                <c:pt idx="99">
                  <c:v>2420.5011213550983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2792.1736784475861</c:v>
                </c:pt>
                <c:pt idx="1">
                  <c:v>2792.1736784475861</c:v>
                </c:pt>
                <c:pt idx="2">
                  <c:v>2792.1785923483426</c:v>
                </c:pt>
                <c:pt idx="3">
                  <c:v>2792.3009271324972</c:v>
                </c:pt>
                <c:pt idx="4">
                  <c:v>2792.5875640979048</c:v>
                </c:pt>
                <c:pt idx="5">
                  <c:v>2793.0385032445647</c:v>
                </c:pt>
                <c:pt idx="6">
                  <c:v>2793.6537445724784</c:v>
                </c:pt>
                <c:pt idx="7">
                  <c:v>2794.4332880816451</c:v>
                </c:pt>
                <c:pt idx="8">
                  <c:v>2795.377133772065</c:v>
                </c:pt>
                <c:pt idx="9">
                  <c:v>2796.4852816437374</c:v>
                </c:pt>
                <c:pt idx="10">
                  <c:v>2797.7577316966631</c:v>
                </c:pt>
                <c:pt idx="11">
                  <c:v>2799.1944839308421</c:v>
                </c:pt>
                <c:pt idx="12">
                  <c:v>2800.795538346274</c:v>
                </c:pt>
                <c:pt idx="13">
                  <c:v>2802.5608949429584</c:v>
                </c:pt>
                <c:pt idx="14">
                  <c:v>2804.4905537208965</c:v>
                </c:pt>
                <c:pt idx="15">
                  <c:v>2806.5845146800875</c:v>
                </c:pt>
                <c:pt idx="16">
                  <c:v>2808.8427778205314</c:v>
                </c:pt>
                <c:pt idx="17">
                  <c:v>2811.2653431422282</c:v>
                </c:pt>
                <c:pt idx="18">
                  <c:v>2813.8522106451783</c:v>
                </c:pt>
                <c:pt idx="19">
                  <c:v>2816.6033803293817</c:v>
                </c:pt>
                <c:pt idx="20">
                  <c:v>2819.5188521948376</c:v>
                </c:pt>
                <c:pt idx="21">
                  <c:v>2822.5986262415472</c:v>
                </c:pt>
                <c:pt idx="22">
                  <c:v>2825.8427024695093</c:v>
                </c:pt>
                <c:pt idx="23">
                  <c:v>2829.2510808787247</c:v>
                </c:pt>
                <c:pt idx="24">
                  <c:v>2832.823761469193</c:v>
                </c:pt>
                <c:pt idx="25">
                  <c:v>2836.5607442409146</c:v>
                </c:pt>
                <c:pt idx="26">
                  <c:v>2840.4620291938891</c:v>
                </c:pt>
                <c:pt idx="27">
                  <c:v>2844.5276163281164</c:v>
                </c:pt>
                <c:pt idx="28">
                  <c:v>2848.7575056435967</c:v>
                </c:pt>
                <c:pt idx="29">
                  <c:v>2853.1516971403303</c:v>
                </c:pt>
                <c:pt idx="30">
                  <c:v>2857.7101908183172</c:v>
                </c:pt>
                <c:pt idx="31">
                  <c:v>2862.432986677557</c:v>
                </c:pt>
                <c:pt idx="32">
                  <c:v>2867.3200847180497</c:v>
                </c:pt>
                <c:pt idx="33">
                  <c:v>2872.3714849397957</c:v>
                </c:pt>
                <c:pt idx="34">
                  <c:v>2877.5922299262575</c:v>
                </c:pt>
                <c:pt idx="35">
                  <c:v>2883.0613992506392</c:v>
                </c:pt>
                <c:pt idx="36">
                  <c:v>2888.8061881600474</c:v>
                </c:pt>
                <c:pt idx="37">
                  <c:v>2894.8265966544827</c:v>
                </c:pt>
                <c:pt idx="38">
                  <c:v>2901.1226247339441</c:v>
                </c:pt>
                <c:pt idx="39">
                  <c:v>2907.6942723984321</c:v>
                </c:pt>
                <c:pt idx="40">
                  <c:v>2914.5415396479466</c:v>
                </c:pt>
                <c:pt idx="41">
                  <c:v>2921.6644264824881</c:v>
                </c:pt>
                <c:pt idx="42">
                  <c:v>2929.0629329020558</c:v>
                </c:pt>
                <c:pt idx="43">
                  <c:v>2936.73705890665</c:v>
                </c:pt>
                <c:pt idx="44">
                  <c:v>2944.6868044962712</c:v>
                </c:pt>
                <c:pt idx="45">
                  <c:v>2952.9121696709185</c:v>
                </c:pt>
                <c:pt idx="46">
                  <c:v>2961.4131544305924</c:v>
                </c:pt>
                <c:pt idx="47">
                  <c:v>2970.1897587752928</c:v>
                </c:pt>
                <c:pt idx="48">
                  <c:v>2979.2419827050203</c:v>
                </c:pt>
                <c:pt idx="49">
                  <c:v>2988.5698262197739</c:v>
                </c:pt>
                <c:pt idx="50">
                  <c:v>2998.1732893195544</c:v>
                </c:pt>
                <c:pt idx="51">
                  <c:v>3008.0523720043607</c:v>
                </c:pt>
                <c:pt idx="52">
                  <c:v>3018.2070742741944</c:v>
                </c:pt>
                <c:pt idx="53">
                  <c:v>3028.6373961290547</c:v>
                </c:pt>
                <c:pt idx="54">
                  <c:v>3039.343337568941</c:v>
                </c:pt>
                <c:pt idx="55">
                  <c:v>3050.324898593854</c:v>
                </c:pt>
                <c:pt idx="56">
                  <c:v>3061.5820792037939</c:v>
                </c:pt>
                <c:pt idx="57">
                  <c:v>3073.11487939876</c:v>
                </c:pt>
                <c:pt idx="58">
                  <c:v>3084.9232991787526</c:v>
                </c:pt>
                <c:pt idx="59">
                  <c:v>3097.0073385437718</c:v>
                </c:pt>
                <c:pt idx="60">
                  <c:v>3109.366997493818</c:v>
                </c:pt>
                <c:pt idx="61">
                  <c:v>3122.0022760288903</c:v>
                </c:pt>
                <c:pt idx="62">
                  <c:v>3134.9131741489896</c:v>
                </c:pt>
                <c:pt idx="63">
                  <c:v>3148.099691854115</c:v>
                </c:pt>
                <c:pt idx="64">
                  <c:v>3161.5618291442674</c:v>
                </c:pt>
                <c:pt idx="65">
                  <c:v>3175.299586019446</c:v>
                </c:pt>
                <c:pt idx="66">
                  <c:v>3189.3129624796511</c:v>
                </c:pt>
                <c:pt idx="67">
                  <c:v>3203.6019585248832</c:v>
                </c:pt>
                <c:pt idx="68">
                  <c:v>3218.1665741551415</c:v>
                </c:pt>
                <c:pt idx="69">
                  <c:v>3233.0068093704263</c:v>
                </c:pt>
                <c:pt idx="70">
                  <c:v>3248.1226641707385</c:v>
                </c:pt>
                <c:pt idx="71">
                  <c:v>3263.5141385560764</c:v>
                </c:pt>
                <c:pt idx="72">
                  <c:v>3279.1812325264409</c:v>
                </c:pt>
                <c:pt idx="73">
                  <c:v>3295.1239460818319</c:v>
                </c:pt>
                <c:pt idx="74">
                  <c:v>3311.34227922225</c:v>
                </c:pt>
                <c:pt idx="75">
                  <c:v>3327.8362319476946</c:v>
                </c:pt>
                <c:pt idx="76">
                  <c:v>3344.6058042581649</c:v>
                </c:pt>
                <c:pt idx="77">
                  <c:v>3361.6509961536626</c:v>
                </c:pt>
                <c:pt idx="78">
                  <c:v>3378.9718076341869</c:v>
                </c:pt>
                <c:pt idx="79">
                  <c:v>3396.5682386997373</c:v>
                </c:pt>
                <c:pt idx="80">
                  <c:v>3414.4402893503147</c:v>
                </c:pt>
                <c:pt idx="81">
                  <c:v>3432.5879595859183</c:v>
                </c:pt>
                <c:pt idx="82">
                  <c:v>3451.0112494065488</c:v>
                </c:pt>
                <c:pt idx="83">
                  <c:v>3469.7101588122055</c:v>
                </c:pt>
                <c:pt idx="84">
                  <c:v>3488.6846878028891</c:v>
                </c:pt>
                <c:pt idx="85">
                  <c:v>3507.9348363785989</c:v>
                </c:pt>
                <c:pt idx="86">
                  <c:v>3527.4606045393357</c:v>
                </c:pt>
                <c:pt idx="87">
                  <c:v>3547.2619922850986</c:v>
                </c:pt>
                <c:pt idx="88">
                  <c:v>3567.338999615888</c:v>
                </c:pt>
                <c:pt idx="89">
                  <c:v>3587.6916265317045</c:v>
                </c:pt>
                <c:pt idx="90">
                  <c:v>3608.3198730325475</c:v>
                </c:pt>
                <c:pt idx="91">
                  <c:v>3629.2237391184167</c:v>
                </c:pt>
                <c:pt idx="92">
                  <c:v>3650.4032247893124</c:v>
                </c:pt>
                <c:pt idx="93">
                  <c:v>3671.8583300452356</c:v>
                </c:pt>
                <c:pt idx="94">
                  <c:v>3693.5890548861844</c:v>
                </c:pt>
                <c:pt idx="95">
                  <c:v>3715.5953993121598</c:v>
                </c:pt>
                <c:pt idx="96">
                  <c:v>3737.8773633231622</c:v>
                </c:pt>
                <c:pt idx="97">
                  <c:v>3760.4349469191902</c:v>
                </c:pt>
                <c:pt idx="98">
                  <c:v>3783.2681501002462</c:v>
                </c:pt>
                <c:pt idx="99">
                  <c:v>3806.3769728663278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-946.85320298452245</c:v>
                </c:pt>
                <c:pt idx="2">
                  <c:v>-917.30377249091805</c:v>
                </c:pt>
                <c:pt idx="3">
                  <c:v>-887.75434199731353</c:v>
                </c:pt>
                <c:pt idx="4">
                  <c:v>-858.20491150370913</c:v>
                </c:pt>
                <c:pt idx="5">
                  <c:v>-828.65548101010472</c:v>
                </c:pt>
                <c:pt idx="6">
                  <c:v>-799.10605051650032</c:v>
                </c:pt>
                <c:pt idx="7">
                  <c:v>-769.55662002289603</c:v>
                </c:pt>
                <c:pt idx="8">
                  <c:v>-740.00718952929162</c:v>
                </c:pt>
                <c:pt idx="9">
                  <c:v>-710.45775903568722</c:v>
                </c:pt>
                <c:pt idx="10">
                  <c:v>-680.9083285420827</c:v>
                </c:pt>
                <c:pt idx="11">
                  <c:v>-651.3588980484783</c:v>
                </c:pt>
                <c:pt idx="12">
                  <c:v>-621.80946755487389</c:v>
                </c:pt>
                <c:pt idx="13">
                  <c:v>-592.26003706126937</c:v>
                </c:pt>
                <c:pt idx="14">
                  <c:v>-562.71060656766497</c:v>
                </c:pt>
                <c:pt idx="15">
                  <c:v>-533.16117607406056</c:v>
                </c:pt>
                <c:pt idx="16">
                  <c:v>-503.61174558045622</c:v>
                </c:pt>
                <c:pt idx="17">
                  <c:v>-474.06231508685181</c:v>
                </c:pt>
                <c:pt idx="18">
                  <c:v>-444.51288459324746</c:v>
                </c:pt>
                <c:pt idx="19">
                  <c:v>-414.96345409964295</c:v>
                </c:pt>
                <c:pt idx="20">
                  <c:v>-385.41402360603854</c:v>
                </c:pt>
                <c:pt idx="21">
                  <c:v>-355.86459311243414</c:v>
                </c:pt>
                <c:pt idx="22">
                  <c:v>-326.31516261882973</c:v>
                </c:pt>
                <c:pt idx="23">
                  <c:v>-296.76573212522538</c:v>
                </c:pt>
                <c:pt idx="24">
                  <c:v>-267.21630163162098</c:v>
                </c:pt>
                <c:pt idx="25">
                  <c:v>-237.66687113801646</c:v>
                </c:pt>
                <c:pt idx="26">
                  <c:v>-208.11744064441206</c:v>
                </c:pt>
                <c:pt idx="27">
                  <c:v>-178.56801015080768</c:v>
                </c:pt>
                <c:pt idx="28">
                  <c:v>-149.01857965720328</c:v>
                </c:pt>
                <c:pt idx="29">
                  <c:v>-119.4691491635989</c:v>
                </c:pt>
                <c:pt idx="30">
                  <c:v>-89.919718669994381</c:v>
                </c:pt>
                <c:pt idx="31">
                  <c:v>-60.370288176389991</c:v>
                </c:pt>
                <c:pt idx="32">
                  <c:v>-30.820857682785601</c:v>
                </c:pt>
                <c:pt idx="33">
                  <c:v>-1.2714271891812094</c:v>
                </c:pt>
                <c:pt idx="34">
                  <c:v>28.278003304423184</c:v>
                </c:pt>
                <c:pt idx="35">
                  <c:v>57.827433798027691</c:v>
                </c:pt>
                <c:pt idx="36">
                  <c:v>87.376864291631961</c:v>
                </c:pt>
                <c:pt idx="37">
                  <c:v>116.92629478523635</c:v>
                </c:pt>
                <c:pt idx="38">
                  <c:v>146.47572527884097</c:v>
                </c:pt>
                <c:pt idx="39">
                  <c:v>176.02515577244537</c:v>
                </c:pt>
                <c:pt idx="40">
                  <c:v>205.57458626604978</c:v>
                </c:pt>
                <c:pt idx="41">
                  <c:v>235.12401675965415</c:v>
                </c:pt>
                <c:pt idx="42">
                  <c:v>264.67344725325853</c:v>
                </c:pt>
                <c:pt idx="43">
                  <c:v>294.22287774686293</c:v>
                </c:pt>
                <c:pt idx="44">
                  <c:v>323.77230824046734</c:v>
                </c:pt>
                <c:pt idx="45">
                  <c:v>353.32173873407174</c:v>
                </c:pt>
                <c:pt idx="46">
                  <c:v>382.87116922767609</c:v>
                </c:pt>
                <c:pt idx="47">
                  <c:v>412.4205997212805</c:v>
                </c:pt>
                <c:pt idx="48">
                  <c:v>441.9700302148849</c:v>
                </c:pt>
                <c:pt idx="49">
                  <c:v>471.51946070848953</c:v>
                </c:pt>
                <c:pt idx="50">
                  <c:v>501.06889120209394</c:v>
                </c:pt>
                <c:pt idx="51">
                  <c:v>530.61832169569834</c:v>
                </c:pt>
                <c:pt idx="52">
                  <c:v>560.16775218930275</c:v>
                </c:pt>
                <c:pt idx="53">
                  <c:v>589.71718268290704</c:v>
                </c:pt>
                <c:pt idx="54">
                  <c:v>619.26661317651144</c:v>
                </c:pt>
                <c:pt idx="55">
                  <c:v>648.81604367011585</c:v>
                </c:pt>
                <c:pt idx="56">
                  <c:v>678.36547416372025</c:v>
                </c:pt>
                <c:pt idx="57">
                  <c:v>707.91490465732466</c:v>
                </c:pt>
                <c:pt idx="58">
                  <c:v>737.46433515092906</c:v>
                </c:pt>
                <c:pt idx="59">
                  <c:v>767.01376564453369</c:v>
                </c:pt>
                <c:pt idx="60">
                  <c:v>796.5631961381381</c:v>
                </c:pt>
                <c:pt idx="61">
                  <c:v>826.1126266317425</c:v>
                </c:pt>
                <c:pt idx="62">
                  <c:v>855.66205712534691</c:v>
                </c:pt>
                <c:pt idx="63">
                  <c:v>885.2114876189512</c:v>
                </c:pt>
                <c:pt idx="64">
                  <c:v>914.7609181125556</c:v>
                </c:pt>
                <c:pt idx="65">
                  <c:v>944.31034860616001</c:v>
                </c:pt>
                <c:pt idx="66">
                  <c:v>973.85977909976441</c:v>
                </c:pt>
                <c:pt idx="67">
                  <c:v>1003.4092095933688</c:v>
                </c:pt>
                <c:pt idx="68">
                  <c:v>1032.9586400869732</c:v>
                </c:pt>
                <c:pt idx="69">
                  <c:v>1062.5080705805774</c:v>
                </c:pt>
                <c:pt idx="70">
                  <c:v>1092.0575010741823</c:v>
                </c:pt>
                <c:pt idx="71">
                  <c:v>1121.6069315677862</c:v>
                </c:pt>
                <c:pt idx="72">
                  <c:v>1151.1563620613906</c:v>
                </c:pt>
                <c:pt idx="73">
                  <c:v>1180.705792554995</c:v>
                </c:pt>
                <c:pt idx="74">
                  <c:v>1210.2552230485994</c:v>
                </c:pt>
                <c:pt idx="75">
                  <c:v>1239.8046535422043</c:v>
                </c:pt>
                <c:pt idx="76">
                  <c:v>1269.3540840358087</c:v>
                </c:pt>
                <c:pt idx="77">
                  <c:v>1298.9035145294131</c:v>
                </c:pt>
                <c:pt idx="78">
                  <c:v>1328.4529450230175</c:v>
                </c:pt>
                <c:pt idx="79">
                  <c:v>1358.0023755166219</c:v>
                </c:pt>
                <c:pt idx="80">
                  <c:v>1387.5518060102263</c:v>
                </c:pt>
                <c:pt idx="81">
                  <c:v>1417.1012365038307</c:v>
                </c:pt>
                <c:pt idx="82">
                  <c:v>1446.6506669974351</c:v>
                </c:pt>
                <c:pt idx="83">
                  <c:v>1476.2000974910395</c:v>
                </c:pt>
                <c:pt idx="84">
                  <c:v>1505.7495279846439</c:v>
                </c:pt>
                <c:pt idx="85">
                  <c:v>1535.2989584782483</c:v>
                </c:pt>
                <c:pt idx="86">
                  <c:v>1564.8483889718525</c:v>
                </c:pt>
                <c:pt idx="87">
                  <c:v>1594.3978194654569</c:v>
                </c:pt>
                <c:pt idx="88">
                  <c:v>1623.9472499590613</c:v>
                </c:pt>
                <c:pt idx="89">
                  <c:v>1653.4966804526657</c:v>
                </c:pt>
                <c:pt idx="90">
                  <c:v>1683.0461109462701</c:v>
                </c:pt>
                <c:pt idx="91">
                  <c:v>1712.5955414398745</c:v>
                </c:pt>
                <c:pt idx="92">
                  <c:v>1742.1449719334789</c:v>
                </c:pt>
                <c:pt idx="93">
                  <c:v>1771.6944024270833</c:v>
                </c:pt>
                <c:pt idx="94">
                  <c:v>1801.2438329206877</c:v>
                </c:pt>
                <c:pt idx="95">
                  <c:v>1830.7932634142921</c:v>
                </c:pt>
                <c:pt idx="96">
                  <c:v>1860.3426939078965</c:v>
                </c:pt>
                <c:pt idx="97">
                  <c:v>1889.8921244015014</c:v>
                </c:pt>
                <c:pt idx="98">
                  <c:v>1919.4415548951058</c:v>
                </c:pt>
                <c:pt idx="99">
                  <c:v>1948.9909853887104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-271.82272080498677</c:v>
                </c:pt>
                <c:pt idx="1">
                  <c:v>-271.82272080498677</c:v>
                </c:pt>
                <c:pt idx="2">
                  <c:v>-271.76266236134916</c:v>
                </c:pt>
                <c:pt idx="3">
                  <c:v>-271.1509093443633</c:v>
                </c:pt>
                <c:pt idx="4">
                  <c:v>-269.87888849216068</c:v>
                </c:pt>
                <c:pt idx="5">
                  <c:v>-267.94659980474125</c:v>
                </c:pt>
                <c:pt idx="6">
                  <c:v>-265.35404328210512</c:v>
                </c:pt>
                <c:pt idx="7">
                  <c:v>-262.10121892425224</c:v>
                </c:pt>
                <c:pt idx="8">
                  <c:v>-258.18812673118259</c:v>
                </c:pt>
                <c:pt idx="9">
                  <c:v>-253.61476670289619</c:v>
                </c:pt>
                <c:pt idx="10">
                  <c:v>-248.38113883939303</c:v>
                </c:pt>
                <c:pt idx="11">
                  <c:v>-242.48724314067312</c:v>
                </c:pt>
                <c:pt idx="12">
                  <c:v>-235.93307960673644</c:v>
                </c:pt>
                <c:pt idx="13">
                  <c:v>-228.71864823758301</c:v>
                </c:pt>
                <c:pt idx="14">
                  <c:v>-220.84394903321282</c:v>
                </c:pt>
                <c:pt idx="15">
                  <c:v>-212.30898199362588</c:v>
                </c:pt>
                <c:pt idx="16">
                  <c:v>-203.11374711882223</c:v>
                </c:pt>
                <c:pt idx="17">
                  <c:v>-193.25824440880177</c:v>
                </c:pt>
                <c:pt idx="18">
                  <c:v>-182.74247386356456</c:v>
                </c:pt>
                <c:pt idx="19">
                  <c:v>-171.56643548311052</c:v>
                </c:pt>
                <c:pt idx="20">
                  <c:v>-159.73012926743985</c:v>
                </c:pt>
                <c:pt idx="21">
                  <c:v>-147.23355521655242</c:v>
                </c:pt>
                <c:pt idx="22">
                  <c:v>-134.07671333044817</c:v>
                </c:pt>
                <c:pt idx="23">
                  <c:v>-120.25960360912721</c:v>
                </c:pt>
                <c:pt idx="24">
                  <c:v>-105.78222605258948</c:v>
                </c:pt>
                <c:pt idx="25">
                  <c:v>-90.644580660834961</c:v>
                </c:pt>
                <c:pt idx="26">
                  <c:v>-74.846667433863743</c:v>
                </c:pt>
                <c:pt idx="27">
                  <c:v>-58.388486371675754</c:v>
                </c:pt>
                <c:pt idx="28">
                  <c:v>-41.270037474271007</c:v>
                </c:pt>
                <c:pt idx="29">
                  <c:v>-23.489779762187155</c:v>
                </c:pt>
                <c:pt idx="30">
                  <c:v>-4.9348840155730329</c:v>
                </c:pt>
                <c:pt idx="31">
                  <c:v>14.464452629354547</c:v>
                </c:pt>
                <c:pt idx="32">
                  <c:v>34.708230172595655</c:v>
                </c:pt>
                <c:pt idx="33">
                  <c:v>55.796448614150307</c:v>
                </c:pt>
                <c:pt idx="34">
                  <c:v>77.729107954018474</c:v>
                </c:pt>
                <c:pt idx="35">
                  <c:v>100.50620819220029</c:v>
                </c:pt>
                <c:pt idx="36">
                  <c:v>124.12774932869544</c:v>
                </c:pt>
                <c:pt idx="37">
                  <c:v>148.59373136350422</c:v>
                </c:pt>
                <c:pt idx="38">
                  <c:v>173.90415429662673</c:v>
                </c:pt>
                <c:pt idx="39">
                  <c:v>200.05901812806258</c:v>
                </c:pt>
                <c:pt idx="40">
                  <c:v>227.05832285781196</c:v>
                </c:pt>
                <c:pt idx="41">
                  <c:v>254.90206848587485</c:v>
                </c:pt>
                <c:pt idx="42">
                  <c:v>283.5902550122513</c:v>
                </c:pt>
                <c:pt idx="43">
                  <c:v>313.12288243694127</c:v>
                </c:pt>
                <c:pt idx="44">
                  <c:v>343.4999507599448</c:v>
                </c:pt>
                <c:pt idx="45">
                  <c:v>374.72145998126183</c:v>
                </c:pt>
                <c:pt idx="46">
                  <c:v>406.78741010089237</c:v>
                </c:pt>
                <c:pt idx="47">
                  <c:v>439.69780111883648</c:v>
                </c:pt>
                <c:pt idx="48">
                  <c:v>473.45263303509415</c:v>
                </c:pt>
                <c:pt idx="49">
                  <c:v>508.05190584966556</c:v>
                </c:pt>
                <c:pt idx="50">
                  <c:v>543.49561956255036</c:v>
                </c:pt>
                <c:pt idx="51">
                  <c:v>579.78377417374861</c:v>
                </c:pt>
                <c:pt idx="52">
                  <c:v>616.91636968326031</c:v>
                </c:pt>
                <c:pt idx="53">
                  <c:v>654.89340609108558</c:v>
                </c:pt>
                <c:pt idx="54">
                  <c:v>693.71488339722453</c:v>
                </c:pt>
                <c:pt idx="55">
                  <c:v>733.38080160167681</c:v>
                </c:pt>
                <c:pt idx="56">
                  <c:v>773.89116070444288</c:v>
                </c:pt>
                <c:pt idx="57">
                  <c:v>815.24596070552218</c:v>
                </c:pt>
                <c:pt idx="58">
                  <c:v>857.44520160491516</c:v>
                </c:pt>
                <c:pt idx="59">
                  <c:v>900.48888340262204</c:v>
                </c:pt>
                <c:pt idx="60">
                  <c:v>944.37700609864214</c:v>
                </c:pt>
                <c:pt idx="61">
                  <c:v>989.1095696929757</c:v>
                </c:pt>
                <c:pt idx="62">
                  <c:v>1034.6865741856227</c:v>
                </c:pt>
                <c:pt idx="63">
                  <c:v>1081.108019576583</c:v>
                </c:pt>
                <c:pt idx="64">
                  <c:v>1128.3739058658575</c:v>
                </c:pt>
                <c:pt idx="65">
                  <c:v>1176.484233053445</c:v>
                </c:pt>
                <c:pt idx="66">
                  <c:v>1225.4390011393464</c:v>
                </c:pt>
                <c:pt idx="67">
                  <c:v>1275.2382101235612</c:v>
                </c:pt>
                <c:pt idx="68">
                  <c:v>1325.8818600060893</c:v>
                </c:pt>
                <c:pt idx="69">
                  <c:v>1377.369950786931</c:v>
                </c:pt>
                <c:pt idx="70">
                  <c:v>1429.7024824660873</c:v>
                </c:pt>
                <c:pt idx="71">
                  <c:v>1482.8794550435553</c:v>
                </c:pt>
                <c:pt idx="72">
                  <c:v>1536.9008685193378</c:v>
                </c:pt>
                <c:pt idx="73">
                  <c:v>1591.7667228934338</c:v>
                </c:pt>
                <c:pt idx="74">
                  <c:v>1647.4770181658432</c:v>
                </c:pt>
                <c:pt idx="75">
                  <c:v>1704.0317543365672</c:v>
                </c:pt>
                <c:pt idx="76">
                  <c:v>1761.4309314056038</c:v>
                </c:pt>
                <c:pt idx="77">
                  <c:v>1819.6745493729536</c:v>
                </c:pt>
                <c:pt idx="78">
                  <c:v>1878.7626082386173</c:v>
                </c:pt>
                <c:pt idx="79">
                  <c:v>1938.6951080025942</c:v>
                </c:pt>
                <c:pt idx="80">
                  <c:v>1999.4720486648853</c:v>
                </c:pt>
                <c:pt idx="81">
                  <c:v>2061.0934302254896</c:v>
                </c:pt>
                <c:pt idx="82">
                  <c:v>2123.5592526844075</c:v>
                </c:pt>
                <c:pt idx="83">
                  <c:v>2186.8695160416387</c:v>
                </c:pt>
                <c:pt idx="84">
                  <c:v>2251.0242202971835</c:v>
                </c:pt>
                <c:pt idx="85">
                  <c:v>2316.0233654510416</c:v>
                </c:pt>
                <c:pt idx="86">
                  <c:v>2381.8669515032138</c:v>
                </c:pt>
                <c:pt idx="87">
                  <c:v>2448.5549784536993</c:v>
                </c:pt>
                <c:pt idx="88">
                  <c:v>2516.0874463024984</c:v>
                </c:pt>
                <c:pt idx="89">
                  <c:v>2584.4643550496107</c:v>
                </c:pt>
                <c:pt idx="90">
                  <c:v>2653.6857046950363</c:v>
                </c:pt>
                <c:pt idx="91">
                  <c:v>2723.7514952387764</c:v>
                </c:pt>
                <c:pt idx="92">
                  <c:v>2794.6617266808294</c:v>
                </c:pt>
                <c:pt idx="93">
                  <c:v>2866.416399021196</c:v>
                </c:pt>
                <c:pt idx="94">
                  <c:v>2939.0155122598762</c:v>
                </c:pt>
                <c:pt idx="95">
                  <c:v>3012.4590663968697</c:v>
                </c:pt>
                <c:pt idx="96">
                  <c:v>3086.7470614321769</c:v>
                </c:pt>
                <c:pt idx="97">
                  <c:v>3161.8794973657991</c:v>
                </c:pt>
                <c:pt idx="98">
                  <c:v>3237.8563741977332</c:v>
                </c:pt>
                <c:pt idx="99">
                  <c:v>3314.6776919279814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-946.85320298452245</c:v>
                </c:pt>
                <c:pt idx="2">
                  <c:v>-917.30377249091805</c:v>
                </c:pt>
                <c:pt idx="3">
                  <c:v>-887.75434199731353</c:v>
                </c:pt>
                <c:pt idx="4">
                  <c:v>-858.20491150370913</c:v>
                </c:pt>
                <c:pt idx="5">
                  <c:v>-828.65548101010472</c:v>
                </c:pt>
                <c:pt idx="6">
                  <c:v>-799.10605051650032</c:v>
                </c:pt>
                <c:pt idx="7">
                  <c:v>-769.55662002289603</c:v>
                </c:pt>
                <c:pt idx="8">
                  <c:v>-740.00718952929162</c:v>
                </c:pt>
                <c:pt idx="9">
                  <c:v>-710.45775903568722</c:v>
                </c:pt>
                <c:pt idx="10">
                  <c:v>-680.9083285420827</c:v>
                </c:pt>
                <c:pt idx="11">
                  <c:v>-651.3588980484783</c:v>
                </c:pt>
                <c:pt idx="12">
                  <c:v>-621.80946755487389</c:v>
                </c:pt>
                <c:pt idx="13">
                  <c:v>-592.26003706126937</c:v>
                </c:pt>
                <c:pt idx="14">
                  <c:v>-562.71060656766497</c:v>
                </c:pt>
                <c:pt idx="15">
                  <c:v>-533.16117607406056</c:v>
                </c:pt>
                <c:pt idx="16">
                  <c:v>-503.61174558045622</c:v>
                </c:pt>
                <c:pt idx="17">
                  <c:v>-474.06231508685181</c:v>
                </c:pt>
                <c:pt idx="18">
                  <c:v>-444.51288459324746</c:v>
                </c:pt>
                <c:pt idx="19">
                  <c:v>-414.96345409964295</c:v>
                </c:pt>
                <c:pt idx="20">
                  <c:v>-385.41402360603854</c:v>
                </c:pt>
                <c:pt idx="21">
                  <c:v>-355.86459311243414</c:v>
                </c:pt>
                <c:pt idx="22">
                  <c:v>-326.31516261882973</c:v>
                </c:pt>
                <c:pt idx="23">
                  <c:v>-296.76573212522538</c:v>
                </c:pt>
                <c:pt idx="24">
                  <c:v>-267.21630163162098</c:v>
                </c:pt>
                <c:pt idx="25">
                  <c:v>-237.66687113801646</c:v>
                </c:pt>
                <c:pt idx="26">
                  <c:v>-208.11744064441206</c:v>
                </c:pt>
                <c:pt idx="27">
                  <c:v>-178.56801015080768</c:v>
                </c:pt>
                <c:pt idx="28">
                  <c:v>-149.01857965720328</c:v>
                </c:pt>
                <c:pt idx="29">
                  <c:v>-119.4691491635989</c:v>
                </c:pt>
                <c:pt idx="30">
                  <c:v>-89.919718669994381</c:v>
                </c:pt>
                <c:pt idx="31">
                  <c:v>-60.370288176389991</c:v>
                </c:pt>
                <c:pt idx="32">
                  <c:v>-30.820857682785601</c:v>
                </c:pt>
                <c:pt idx="33">
                  <c:v>-1.2714271891812094</c:v>
                </c:pt>
                <c:pt idx="34">
                  <c:v>28.278003304423184</c:v>
                </c:pt>
                <c:pt idx="35">
                  <c:v>57.827433798027691</c:v>
                </c:pt>
                <c:pt idx="36">
                  <c:v>87.376864291631961</c:v>
                </c:pt>
                <c:pt idx="37">
                  <c:v>116.92629478523635</c:v>
                </c:pt>
                <c:pt idx="38">
                  <c:v>146.47572527884097</c:v>
                </c:pt>
                <c:pt idx="39">
                  <c:v>176.02515577244537</c:v>
                </c:pt>
                <c:pt idx="40">
                  <c:v>205.57458626604978</c:v>
                </c:pt>
                <c:pt idx="41">
                  <c:v>235.12401675965415</c:v>
                </c:pt>
                <c:pt idx="42">
                  <c:v>264.67344725325853</c:v>
                </c:pt>
                <c:pt idx="43">
                  <c:v>294.22287774686293</c:v>
                </c:pt>
                <c:pt idx="44">
                  <c:v>323.77230824046734</c:v>
                </c:pt>
                <c:pt idx="45">
                  <c:v>353.32173873407174</c:v>
                </c:pt>
                <c:pt idx="46">
                  <c:v>382.87116922767609</c:v>
                </c:pt>
                <c:pt idx="47">
                  <c:v>412.4205997212805</c:v>
                </c:pt>
                <c:pt idx="48">
                  <c:v>441.9700302148849</c:v>
                </c:pt>
                <c:pt idx="49">
                  <c:v>471.51946070848953</c:v>
                </c:pt>
                <c:pt idx="50">
                  <c:v>501.06889120209394</c:v>
                </c:pt>
                <c:pt idx="51">
                  <c:v>530.61832169569834</c:v>
                </c:pt>
                <c:pt idx="52">
                  <c:v>560.16775218930275</c:v>
                </c:pt>
                <c:pt idx="53">
                  <c:v>589.71718268290704</c:v>
                </c:pt>
                <c:pt idx="54">
                  <c:v>619.26661317651144</c:v>
                </c:pt>
                <c:pt idx="55">
                  <c:v>648.81604367011585</c:v>
                </c:pt>
                <c:pt idx="56">
                  <c:v>678.36547416372025</c:v>
                </c:pt>
                <c:pt idx="57">
                  <c:v>707.91490465732466</c:v>
                </c:pt>
                <c:pt idx="58">
                  <c:v>737.46433515092906</c:v>
                </c:pt>
                <c:pt idx="59">
                  <c:v>767.01376564453369</c:v>
                </c:pt>
                <c:pt idx="60">
                  <c:v>796.5631961381381</c:v>
                </c:pt>
                <c:pt idx="61">
                  <c:v>826.1126266317425</c:v>
                </c:pt>
                <c:pt idx="62">
                  <c:v>855.66205712534691</c:v>
                </c:pt>
                <c:pt idx="63">
                  <c:v>885.2114876189512</c:v>
                </c:pt>
                <c:pt idx="64">
                  <c:v>914.7609181125556</c:v>
                </c:pt>
                <c:pt idx="65">
                  <c:v>944.31034860616001</c:v>
                </c:pt>
                <c:pt idx="66">
                  <c:v>973.85977909976441</c:v>
                </c:pt>
                <c:pt idx="67">
                  <c:v>1003.4092095933688</c:v>
                </c:pt>
                <c:pt idx="68">
                  <c:v>1032.9586400869732</c:v>
                </c:pt>
                <c:pt idx="69">
                  <c:v>1062.5080705805774</c:v>
                </c:pt>
                <c:pt idx="70">
                  <c:v>1092.0575010741823</c:v>
                </c:pt>
                <c:pt idx="71">
                  <c:v>1121.6069315677862</c:v>
                </c:pt>
                <c:pt idx="72">
                  <c:v>1151.1563620613906</c:v>
                </c:pt>
                <c:pt idx="73">
                  <c:v>1180.705792554995</c:v>
                </c:pt>
                <c:pt idx="74">
                  <c:v>1210.2552230485994</c:v>
                </c:pt>
                <c:pt idx="75">
                  <c:v>1239.8046535422043</c:v>
                </c:pt>
                <c:pt idx="76">
                  <c:v>1269.3540840358087</c:v>
                </c:pt>
                <c:pt idx="77">
                  <c:v>1298.9035145294131</c:v>
                </c:pt>
                <c:pt idx="78">
                  <c:v>1328.4529450230175</c:v>
                </c:pt>
                <c:pt idx="79">
                  <c:v>1358.0023755166219</c:v>
                </c:pt>
                <c:pt idx="80">
                  <c:v>1387.5518060102263</c:v>
                </c:pt>
                <c:pt idx="81">
                  <c:v>1417.1012365038307</c:v>
                </c:pt>
                <c:pt idx="82">
                  <c:v>1446.6506669974351</c:v>
                </c:pt>
                <c:pt idx="83">
                  <c:v>1476.2000974910395</c:v>
                </c:pt>
                <c:pt idx="84">
                  <c:v>1505.7495279846439</c:v>
                </c:pt>
                <c:pt idx="85">
                  <c:v>1535.2989584782483</c:v>
                </c:pt>
                <c:pt idx="86">
                  <c:v>1564.8483889718525</c:v>
                </c:pt>
                <c:pt idx="87">
                  <c:v>1594.3978194654569</c:v>
                </c:pt>
                <c:pt idx="88">
                  <c:v>1623.9472499590613</c:v>
                </c:pt>
                <c:pt idx="89">
                  <c:v>1653.4966804526657</c:v>
                </c:pt>
                <c:pt idx="90">
                  <c:v>1683.0461109462701</c:v>
                </c:pt>
                <c:pt idx="91">
                  <c:v>1712.5955414398745</c:v>
                </c:pt>
                <c:pt idx="92">
                  <c:v>1742.1449719334789</c:v>
                </c:pt>
                <c:pt idx="93">
                  <c:v>1771.6944024270833</c:v>
                </c:pt>
                <c:pt idx="94">
                  <c:v>1801.2438329206877</c:v>
                </c:pt>
                <c:pt idx="95">
                  <c:v>1830.7932634142921</c:v>
                </c:pt>
                <c:pt idx="96">
                  <c:v>1860.3426939078965</c:v>
                </c:pt>
                <c:pt idx="97">
                  <c:v>1889.8921244015014</c:v>
                </c:pt>
                <c:pt idx="98">
                  <c:v>1919.4415548951058</c:v>
                </c:pt>
                <c:pt idx="99">
                  <c:v>1948.9909853887104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2824.1477567584407</c:v>
                </c:pt>
                <c:pt idx="1">
                  <c:v>2824.1477567584407</c:v>
                </c:pt>
                <c:pt idx="2">
                  <c:v>2824.1604162560288</c:v>
                </c:pt>
                <c:pt idx="3">
                  <c:v>2824.2893654157779</c:v>
                </c:pt>
                <c:pt idx="4">
                  <c:v>2824.5574899946855</c:v>
                </c:pt>
                <c:pt idx="5">
                  <c:v>2824.9647899927522</c:v>
                </c:pt>
                <c:pt idx="6">
                  <c:v>2825.5112654099767</c:v>
                </c:pt>
                <c:pt idx="7">
                  <c:v>2826.1969162463602</c:v>
                </c:pt>
                <c:pt idx="8">
                  <c:v>2827.0217425019023</c:v>
                </c:pt>
                <c:pt idx="9">
                  <c:v>2827.985744176603</c:v>
                </c:pt>
                <c:pt idx="10">
                  <c:v>2829.0889212704624</c:v>
                </c:pt>
                <c:pt idx="11">
                  <c:v>2830.3312737834804</c:v>
                </c:pt>
                <c:pt idx="12">
                  <c:v>2831.7128017156565</c:v>
                </c:pt>
                <c:pt idx="13">
                  <c:v>2833.2335050669917</c:v>
                </c:pt>
                <c:pt idx="14">
                  <c:v>2834.8933838374855</c:v>
                </c:pt>
                <c:pt idx="15">
                  <c:v>2836.692438027138</c:v>
                </c:pt>
                <c:pt idx="16">
                  <c:v>2838.6306676359491</c:v>
                </c:pt>
                <c:pt idx="17">
                  <c:v>2840.7080726639183</c:v>
                </c:pt>
                <c:pt idx="18">
                  <c:v>2842.9246531110466</c:v>
                </c:pt>
                <c:pt idx="19">
                  <c:v>2845.2804089773335</c:v>
                </c:pt>
                <c:pt idx="20">
                  <c:v>2847.7753402627786</c:v>
                </c:pt>
                <c:pt idx="21">
                  <c:v>2850.4094469673823</c:v>
                </c:pt>
                <c:pt idx="22">
                  <c:v>2853.1827290911451</c:v>
                </c:pt>
                <c:pt idx="23">
                  <c:v>2856.0951866340661</c:v>
                </c:pt>
                <c:pt idx="24">
                  <c:v>2859.1468195961456</c:v>
                </c:pt>
                <c:pt idx="25">
                  <c:v>2862.3376279773843</c:v>
                </c:pt>
                <c:pt idx="26">
                  <c:v>2865.6676117777811</c:v>
                </c:pt>
                <c:pt idx="27">
                  <c:v>2869.1367709973365</c:v>
                </c:pt>
                <c:pt idx="28">
                  <c:v>2872.745105636051</c:v>
                </c:pt>
                <c:pt idx="29">
                  <c:v>2876.4937196143892</c:v>
                </c:pt>
                <c:pt idx="30">
                  <c:v>2880.4634410601752</c:v>
                </c:pt>
                <c:pt idx="31">
                  <c:v>2884.704275059004</c:v>
                </c:pt>
                <c:pt idx="32">
                  <c:v>2889.216221610875</c:v>
                </c:pt>
                <c:pt idx="33">
                  <c:v>2893.9992807157882</c:v>
                </c:pt>
                <c:pt idx="34">
                  <c:v>2899.0534523737433</c:v>
                </c:pt>
                <c:pt idx="35">
                  <c:v>2904.3787365847415</c:v>
                </c:pt>
                <c:pt idx="36">
                  <c:v>2909.975133348782</c:v>
                </c:pt>
                <c:pt idx="37">
                  <c:v>2915.8426426658648</c:v>
                </c:pt>
                <c:pt idx="38">
                  <c:v>2921.9812645359902</c:v>
                </c:pt>
                <c:pt idx="39">
                  <c:v>2928.3909989591575</c:v>
                </c:pt>
                <c:pt idx="40">
                  <c:v>2935.0718459353679</c:v>
                </c:pt>
                <c:pt idx="41">
                  <c:v>2942.0238054646202</c:v>
                </c:pt>
                <c:pt idx="42">
                  <c:v>2949.2468775469147</c:v>
                </c:pt>
                <c:pt idx="43">
                  <c:v>2956.7410621822519</c:v>
                </c:pt>
                <c:pt idx="44">
                  <c:v>2964.5063593706318</c:v>
                </c:pt>
                <c:pt idx="45">
                  <c:v>2972.5427691120535</c:v>
                </c:pt>
                <c:pt idx="46">
                  <c:v>2980.850291406518</c:v>
                </c:pt>
                <c:pt idx="47">
                  <c:v>2989.4289262540242</c:v>
                </c:pt>
                <c:pt idx="48">
                  <c:v>2998.2786736545736</c:v>
                </c:pt>
                <c:pt idx="49">
                  <c:v>3007.3995336081653</c:v>
                </c:pt>
                <c:pt idx="50">
                  <c:v>3016.7915061147992</c:v>
                </c:pt>
                <c:pt idx="51">
                  <c:v>3026.4545911744749</c:v>
                </c:pt>
                <c:pt idx="52">
                  <c:v>3036.3887887871938</c:v>
                </c:pt>
                <c:pt idx="53">
                  <c:v>3046.5940989529545</c:v>
                </c:pt>
                <c:pt idx="54">
                  <c:v>3057.0705216717579</c:v>
                </c:pt>
                <c:pt idx="55">
                  <c:v>3067.818056943604</c:v>
                </c:pt>
                <c:pt idx="56">
                  <c:v>3078.8367047684919</c:v>
                </c:pt>
                <c:pt idx="57">
                  <c:v>3090.1264651464226</c:v>
                </c:pt>
                <c:pt idx="58">
                  <c:v>3101.6873380773959</c:v>
                </c:pt>
                <c:pt idx="59">
                  <c:v>3113.5193235614111</c:v>
                </c:pt>
                <c:pt idx="60">
                  <c:v>3125.6224215984685</c:v>
                </c:pt>
                <c:pt idx="61">
                  <c:v>3137.996632188569</c:v>
                </c:pt>
                <c:pt idx="62">
                  <c:v>3150.641955331711</c:v>
                </c:pt>
                <c:pt idx="63">
                  <c:v>3163.5583910278961</c:v>
                </c:pt>
                <c:pt idx="64">
                  <c:v>3176.7459392771234</c:v>
                </c:pt>
                <c:pt idx="65">
                  <c:v>3190.204600079393</c:v>
                </c:pt>
                <c:pt idx="66">
                  <c:v>3203.9343734347053</c:v>
                </c:pt>
                <c:pt idx="67">
                  <c:v>3217.9352593430594</c:v>
                </c:pt>
                <c:pt idx="68">
                  <c:v>3232.2072578044563</c:v>
                </c:pt>
                <c:pt idx="69">
                  <c:v>3246.7503688188954</c:v>
                </c:pt>
                <c:pt idx="70">
                  <c:v>3261.5645923863772</c:v>
                </c:pt>
                <c:pt idx="71">
                  <c:v>3276.6499285069012</c:v>
                </c:pt>
                <c:pt idx="72">
                  <c:v>3292.0063771804676</c:v>
                </c:pt>
                <c:pt idx="73">
                  <c:v>3307.6339384070761</c:v>
                </c:pt>
                <c:pt idx="74">
                  <c:v>3323.532612186727</c:v>
                </c:pt>
                <c:pt idx="75">
                  <c:v>3339.702398519421</c:v>
                </c:pt>
                <c:pt idx="76">
                  <c:v>3356.1432974051568</c:v>
                </c:pt>
                <c:pt idx="77">
                  <c:v>3372.8553088439348</c:v>
                </c:pt>
                <c:pt idx="78">
                  <c:v>3389.8384328357561</c:v>
                </c:pt>
                <c:pt idx="79">
                  <c:v>3407.0926693806186</c:v>
                </c:pt>
                <c:pt idx="80">
                  <c:v>3424.6180184785239</c:v>
                </c:pt>
                <c:pt idx="81">
                  <c:v>3442.4144801294719</c:v>
                </c:pt>
                <c:pt idx="82">
                  <c:v>3460.4820543334622</c:v>
                </c:pt>
                <c:pt idx="83">
                  <c:v>3478.8207410904947</c:v>
                </c:pt>
                <c:pt idx="84">
                  <c:v>3497.43054040057</c:v>
                </c:pt>
                <c:pt idx="85">
                  <c:v>3516.3114522636874</c:v>
                </c:pt>
                <c:pt idx="86">
                  <c:v>3535.4634766798467</c:v>
                </c:pt>
                <c:pt idx="87">
                  <c:v>3554.8866136490487</c:v>
                </c:pt>
                <c:pt idx="88">
                  <c:v>3574.5808631712935</c:v>
                </c:pt>
                <c:pt idx="89">
                  <c:v>3594.5462252465804</c:v>
                </c:pt>
                <c:pt idx="90">
                  <c:v>3614.7826998749097</c:v>
                </c:pt>
                <c:pt idx="91">
                  <c:v>3635.2902870562812</c:v>
                </c:pt>
                <c:pt idx="92">
                  <c:v>3656.0689867906954</c:v>
                </c:pt>
                <c:pt idx="93">
                  <c:v>3677.1187990781518</c:v>
                </c:pt>
                <c:pt idx="94">
                  <c:v>3698.4397239186505</c:v>
                </c:pt>
                <c:pt idx="95">
                  <c:v>3720.0317613121924</c:v>
                </c:pt>
                <c:pt idx="96">
                  <c:v>3741.8949112587757</c:v>
                </c:pt>
                <c:pt idx="97">
                  <c:v>3764.0291737584025</c:v>
                </c:pt>
                <c:pt idx="98">
                  <c:v>3786.4345488110707</c:v>
                </c:pt>
                <c:pt idx="99">
                  <c:v>3809.1110364167812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-850.65425377156248</c:v>
                </c:pt>
                <c:pt idx="2">
                  <c:v>-823.54712657334119</c:v>
                </c:pt>
                <c:pt idx="3">
                  <c:v>-796.43999937511978</c:v>
                </c:pt>
                <c:pt idx="4">
                  <c:v>-769.33287217689838</c:v>
                </c:pt>
                <c:pt idx="5">
                  <c:v>-742.22574497867708</c:v>
                </c:pt>
                <c:pt idx="6">
                  <c:v>-715.11861778045579</c:v>
                </c:pt>
                <c:pt idx="7">
                  <c:v>-688.0114905822345</c:v>
                </c:pt>
                <c:pt idx="8">
                  <c:v>-660.9043633840131</c:v>
                </c:pt>
                <c:pt idx="9">
                  <c:v>-633.79723618579169</c:v>
                </c:pt>
                <c:pt idx="10">
                  <c:v>-606.6901089875704</c:v>
                </c:pt>
                <c:pt idx="11">
                  <c:v>-579.58298178934899</c:v>
                </c:pt>
                <c:pt idx="12">
                  <c:v>-552.4758545911277</c:v>
                </c:pt>
                <c:pt idx="13">
                  <c:v>-525.36872739290629</c:v>
                </c:pt>
                <c:pt idx="14">
                  <c:v>-498.26160019468495</c:v>
                </c:pt>
                <c:pt idx="15">
                  <c:v>-471.1544729964636</c:v>
                </c:pt>
                <c:pt idx="16">
                  <c:v>-444.04734579824225</c:v>
                </c:pt>
                <c:pt idx="17">
                  <c:v>-416.9402186000209</c:v>
                </c:pt>
                <c:pt idx="18">
                  <c:v>-389.83309140179961</c:v>
                </c:pt>
                <c:pt idx="19">
                  <c:v>-362.7259642035782</c:v>
                </c:pt>
                <c:pt idx="20">
                  <c:v>-335.61883700535691</c:v>
                </c:pt>
                <c:pt idx="21">
                  <c:v>-308.5117098071355</c:v>
                </c:pt>
                <c:pt idx="22">
                  <c:v>-281.4045826089141</c:v>
                </c:pt>
                <c:pt idx="23">
                  <c:v>-254.29745541069283</c:v>
                </c:pt>
                <c:pt idx="24">
                  <c:v>-227.19032821247146</c:v>
                </c:pt>
                <c:pt idx="25">
                  <c:v>-200.08320101425005</c:v>
                </c:pt>
                <c:pt idx="26">
                  <c:v>-172.97607381602876</c:v>
                </c:pt>
                <c:pt idx="27">
                  <c:v>-145.86894661780738</c:v>
                </c:pt>
                <c:pt idx="28">
                  <c:v>-118.76181941958599</c:v>
                </c:pt>
                <c:pt idx="29">
                  <c:v>-91.654692221364698</c:v>
                </c:pt>
                <c:pt idx="30">
                  <c:v>-64.547565023143306</c:v>
                </c:pt>
                <c:pt idx="31">
                  <c:v>-37.440437824922029</c:v>
                </c:pt>
                <c:pt idx="32">
                  <c:v>-10.333310626700637</c:v>
                </c:pt>
                <c:pt idx="33">
                  <c:v>16.773816571520758</c:v>
                </c:pt>
                <c:pt idx="34">
                  <c:v>43.880943769742039</c:v>
                </c:pt>
                <c:pt idx="35">
                  <c:v>70.988070967963438</c:v>
                </c:pt>
                <c:pt idx="36">
                  <c:v>98.095198166184716</c:v>
                </c:pt>
                <c:pt idx="37">
                  <c:v>125.20232536440611</c:v>
                </c:pt>
                <c:pt idx="38">
                  <c:v>152.30945256262751</c:v>
                </c:pt>
                <c:pt idx="39">
                  <c:v>179.41657976084889</c:v>
                </c:pt>
                <c:pt idx="40">
                  <c:v>206.52370695907007</c:v>
                </c:pt>
                <c:pt idx="41">
                  <c:v>233.63083415729145</c:v>
                </c:pt>
                <c:pt idx="42">
                  <c:v>260.73796135551282</c:v>
                </c:pt>
                <c:pt idx="43">
                  <c:v>287.84508855373423</c:v>
                </c:pt>
                <c:pt idx="44">
                  <c:v>314.95221575195563</c:v>
                </c:pt>
                <c:pt idx="45">
                  <c:v>342.05934295017704</c:v>
                </c:pt>
                <c:pt idx="46">
                  <c:v>369.16647014839822</c:v>
                </c:pt>
                <c:pt idx="47">
                  <c:v>396.27359734661957</c:v>
                </c:pt>
                <c:pt idx="48">
                  <c:v>423.38072454484097</c:v>
                </c:pt>
                <c:pt idx="49">
                  <c:v>450.48785174306238</c:v>
                </c:pt>
                <c:pt idx="50">
                  <c:v>477.59497894128378</c:v>
                </c:pt>
                <c:pt idx="51">
                  <c:v>504.70210613950491</c:v>
                </c:pt>
                <c:pt idx="52">
                  <c:v>531.80923333772637</c:v>
                </c:pt>
                <c:pt idx="53">
                  <c:v>558.91636053594777</c:v>
                </c:pt>
                <c:pt idx="54">
                  <c:v>586.02348773416907</c:v>
                </c:pt>
                <c:pt idx="55">
                  <c:v>613.13061493239047</c:v>
                </c:pt>
                <c:pt idx="56">
                  <c:v>640.23774213061188</c:v>
                </c:pt>
                <c:pt idx="57">
                  <c:v>667.34486932883306</c:v>
                </c:pt>
                <c:pt idx="58">
                  <c:v>694.45199652705446</c:v>
                </c:pt>
                <c:pt idx="59">
                  <c:v>721.55912372527587</c:v>
                </c:pt>
                <c:pt idx="60">
                  <c:v>748.66625092349727</c:v>
                </c:pt>
                <c:pt idx="61">
                  <c:v>775.77337812171868</c:v>
                </c:pt>
                <c:pt idx="62">
                  <c:v>802.88050531993986</c:v>
                </c:pt>
                <c:pt idx="63">
                  <c:v>829.98763251816115</c:v>
                </c:pt>
                <c:pt idx="64">
                  <c:v>857.09475971638255</c:v>
                </c:pt>
                <c:pt idx="65">
                  <c:v>884.20188691460396</c:v>
                </c:pt>
                <c:pt idx="66">
                  <c:v>911.30901411282537</c:v>
                </c:pt>
                <c:pt idx="67">
                  <c:v>938.41614131104654</c:v>
                </c:pt>
                <c:pt idx="68">
                  <c:v>965.52326850926795</c:v>
                </c:pt>
                <c:pt idx="69">
                  <c:v>992.63039570748936</c:v>
                </c:pt>
                <c:pt idx="70">
                  <c:v>1019.7375229057108</c:v>
                </c:pt>
                <c:pt idx="71">
                  <c:v>1046.8446501039321</c:v>
                </c:pt>
                <c:pt idx="72">
                  <c:v>1073.9517773021535</c:v>
                </c:pt>
                <c:pt idx="73">
                  <c:v>1101.0589045003746</c:v>
                </c:pt>
                <c:pt idx="74">
                  <c:v>1128.1660316985963</c:v>
                </c:pt>
                <c:pt idx="75">
                  <c:v>1155.2731588968174</c:v>
                </c:pt>
                <c:pt idx="76">
                  <c:v>1182.3802860950391</c:v>
                </c:pt>
                <c:pt idx="77">
                  <c:v>1209.4874132932603</c:v>
                </c:pt>
                <c:pt idx="78">
                  <c:v>1236.5945404914817</c:v>
                </c:pt>
                <c:pt idx="79">
                  <c:v>1263.7016676897028</c:v>
                </c:pt>
                <c:pt idx="80">
                  <c:v>1290.808794887924</c:v>
                </c:pt>
                <c:pt idx="81">
                  <c:v>1317.9159220861457</c:v>
                </c:pt>
                <c:pt idx="82">
                  <c:v>1345.0230492843668</c:v>
                </c:pt>
                <c:pt idx="83">
                  <c:v>1372.1301764825885</c:v>
                </c:pt>
                <c:pt idx="84">
                  <c:v>1399.2373036808096</c:v>
                </c:pt>
                <c:pt idx="85">
                  <c:v>1426.3444308790313</c:v>
                </c:pt>
                <c:pt idx="86">
                  <c:v>1453.4515580772525</c:v>
                </c:pt>
                <c:pt idx="87">
                  <c:v>1480.5586852754736</c:v>
                </c:pt>
                <c:pt idx="88">
                  <c:v>1507.6658124736953</c:v>
                </c:pt>
                <c:pt idx="89">
                  <c:v>1534.7729396719164</c:v>
                </c:pt>
                <c:pt idx="90">
                  <c:v>1561.8800668701381</c:v>
                </c:pt>
                <c:pt idx="91">
                  <c:v>1588.9871940683593</c:v>
                </c:pt>
                <c:pt idx="92">
                  <c:v>1616.0943212665804</c:v>
                </c:pt>
                <c:pt idx="93">
                  <c:v>1643.2014484648021</c:v>
                </c:pt>
                <c:pt idx="94">
                  <c:v>1670.3085756630232</c:v>
                </c:pt>
                <c:pt idx="95">
                  <c:v>1697.4157028612449</c:v>
                </c:pt>
                <c:pt idx="96">
                  <c:v>1724.5228300594661</c:v>
                </c:pt>
                <c:pt idx="97">
                  <c:v>1751.629957257687</c:v>
                </c:pt>
                <c:pt idx="98">
                  <c:v>1778.7370844559086</c:v>
                </c:pt>
                <c:pt idx="99">
                  <c:v>1805.8442116541298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-253.30249856026194</c:v>
                </c:pt>
                <c:pt idx="1">
                  <c:v>-253.30249856026194</c:v>
                </c:pt>
                <c:pt idx="2">
                  <c:v>-253.2346676813363</c:v>
                </c:pt>
                <c:pt idx="3">
                  <c:v>-252.61517353680676</c:v>
                </c:pt>
                <c:pt idx="4">
                  <c:v>-251.3490514227102</c:v>
                </c:pt>
                <c:pt idx="5">
                  <c:v>-249.43630133904668</c:v>
                </c:pt>
                <c:pt idx="6">
                  <c:v>-246.87692328581613</c:v>
                </c:pt>
                <c:pt idx="7">
                  <c:v>-243.67091726301862</c:v>
                </c:pt>
                <c:pt idx="8">
                  <c:v>-239.81828327065409</c:v>
                </c:pt>
                <c:pt idx="9">
                  <c:v>-235.3190213087226</c:v>
                </c:pt>
                <c:pt idx="10">
                  <c:v>-230.17313137722408</c:v>
                </c:pt>
                <c:pt idx="11">
                  <c:v>-224.38061347615866</c:v>
                </c:pt>
                <c:pt idx="12">
                  <c:v>-217.94146760552621</c:v>
                </c:pt>
                <c:pt idx="13">
                  <c:v>-210.85569376532669</c:v>
                </c:pt>
                <c:pt idx="14">
                  <c:v>-203.12329195556026</c:v>
                </c:pt>
                <c:pt idx="15">
                  <c:v>-194.74426217622681</c:v>
                </c:pt>
                <c:pt idx="16">
                  <c:v>-185.7186044273264</c:v>
                </c:pt>
                <c:pt idx="17">
                  <c:v>-176.04631870885905</c:v>
                </c:pt>
                <c:pt idx="18">
                  <c:v>-165.72740502082462</c:v>
                </c:pt>
                <c:pt idx="19">
                  <c:v>-154.76186336322323</c:v>
                </c:pt>
                <c:pt idx="20">
                  <c:v>-143.14969373605487</c:v>
                </c:pt>
                <c:pt idx="21">
                  <c:v>-130.89089613931952</c:v>
                </c:pt>
                <c:pt idx="22">
                  <c:v>-117.98547057301712</c:v>
                </c:pt>
                <c:pt idx="23">
                  <c:v>-104.43341703714782</c:v>
                </c:pt>
                <c:pt idx="24">
                  <c:v>-90.234735531711465</c:v>
                </c:pt>
                <c:pt idx="25">
                  <c:v>-75.389426056708118</c:v>
                </c:pt>
                <c:pt idx="26">
                  <c:v>-59.89748861213787</c:v>
                </c:pt>
                <c:pt idx="27">
                  <c:v>-43.758923198000538</c:v>
                </c:pt>
                <c:pt idx="28">
                  <c:v>-26.970815339554349</c:v>
                </c:pt>
                <c:pt idx="29">
                  <c:v>-9.3997466102425022</c:v>
                </c:pt>
                <c:pt idx="30">
                  <c:v>9.0266826317642597</c:v>
                </c:pt>
                <c:pt idx="31">
                  <c:v>28.30847238646578</c:v>
                </c:pt>
                <c:pt idx="32">
                  <c:v>48.445622653862245</c:v>
                </c:pt>
                <c:pt idx="33">
                  <c:v>69.438133433953553</c:v>
                </c:pt>
                <c:pt idx="34">
                  <c:v>91.286004726739606</c:v>
                </c:pt>
                <c:pt idx="35">
                  <c:v>113.98923653222062</c:v>
                </c:pt>
                <c:pt idx="36">
                  <c:v>137.54782885039634</c:v>
                </c:pt>
                <c:pt idx="37">
                  <c:v>161.96178168126707</c:v>
                </c:pt>
                <c:pt idx="38">
                  <c:v>187.23109502483263</c:v>
                </c:pt>
                <c:pt idx="39">
                  <c:v>213.35576888109304</c:v>
                </c:pt>
                <c:pt idx="40">
                  <c:v>240.33580325004803</c:v>
                </c:pt>
                <c:pt idx="41">
                  <c:v>268.17119813169813</c:v>
                </c:pt>
                <c:pt idx="42">
                  <c:v>296.86195352604307</c:v>
                </c:pt>
                <c:pt idx="43">
                  <c:v>326.40806943308291</c:v>
                </c:pt>
                <c:pt idx="44">
                  <c:v>356.80954585281756</c:v>
                </c:pt>
                <c:pt idx="45">
                  <c:v>388.06638278524701</c:v>
                </c:pt>
                <c:pt idx="46">
                  <c:v>420.17858023037104</c:v>
                </c:pt>
                <c:pt idx="47">
                  <c:v>453.14613818819021</c:v>
                </c:pt>
                <c:pt idx="48">
                  <c:v>486.96905665870429</c:v>
                </c:pt>
                <c:pt idx="49">
                  <c:v>521.64733564191317</c:v>
                </c:pt>
                <c:pt idx="50">
                  <c:v>557.18097513781686</c:v>
                </c:pt>
                <c:pt idx="51">
                  <c:v>593.56997514641523</c:v>
                </c:pt>
                <c:pt idx="52">
                  <c:v>630.81433566770875</c:v>
                </c:pt>
                <c:pt idx="53">
                  <c:v>668.91405670169695</c:v>
                </c:pt>
                <c:pt idx="54">
                  <c:v>707.86913824838007</c:v>
                </c:pt>
                <c:pt idx="55">
                  <c:v>747.6795803077581</c:v>
                </c:pt>
                <c:pt idx="56">
                  <c:v>788.34538287983094</c:v>
                </c:pt>
                <c:pt idx="57">
                  <c:v>829.86654596459823</c:v>
                </c:pt>
                <c:pt idx="58">
                  <c:v>872.24306956206067</c:v>
                </c:pt>
                <c:pt idx="59">
                  <c:v>915.47495367221813</c:v>
                </c:pt>
                <c:pt idx="60">
                  <c:v>959.56219829507029</c:v>
                </c:pt>
                <c:pt idx="61">
                  <c:v>1004.5048034306174</c:v>
                </c:pt>
                <c:pt idx="62">
                  <c:v>1050.3027690788588</c:v>
                </c:pt>
                <c:pt idx="63">
                  <c:v>1096.9560952397956</c:v>
                </c:pt>
                <c:pt idx="64">
                  <c:v>1144.4647819134273</c:v>
                </c:pt>
                <c:pt idx="65">
                  <c:v>1192.8288290997536</c:v>
                </c:pt>
                <c:pt idx="66">
                  <c:v>1242.048236798775</c:v>
                </c:pt>
                <c:pt idx="67">
                  <c:v>1292.1230050104909</c:v>
                </c:pt>
                <c:pt idx="68">
                  <c:v>1343.0531337349018</c:v>
                </c:pt>
                <c:pt idx="69">
                  <c:v>1394.8386229720077</c:v>
                </c:pt>
                <c:pt idx="70">
                  <c:v>1447.4794727218084</c:v>
                </c:pt>
                <c:pt idx="71">
                  <c:v>1500.9756829843041</c:v>
                </c:pt>
                <c:pt idx="72">
                  <c:v>1555.3272537594942</c:v>
                </c:pt>
                <c:pt idx="73">
                  <c:v>1610.534185047379</c:v>
                </c:pt>
                <c:pt idx="74">
                  <c:v>1666.5964768479596</c:v>
                </c:pt>
                <c:pt idx="75">
                  <c:v>1723.5141291612342</c:v>
                </c:pt>
                <c:pt idx="76">
                  <c:v>1781.2871419872042</c:v>
                </c:pt>
                <c:pt idx="77">
                  <c:v>1839.9155153258687</c:v>
                </c:pt>
                <c:pt idx="78">
                  <c:v>1899.3992491772285</c:v>
                </c:pt>
                <c:pt idx="79">
                  <c:v>1959.7383435412826</c:v>
                </c:pt>
                <c:pt idx="80">
                  <c:v>2020.9327984180309</c:v>
                </c:pt>
                <c:pt idx="81">
                  <c:v>2082.9826138074754</c:v>
                </c:pt>
                <c:pt idx="82">
                  <c:v>2145.887789709614</c:v>
                </c:pt>
                <c:pt idx="83">
                  <c:v>2209.6483261244484</c:v>
                </c:pt>
                <c:pt idx="84">
                  <c:v>2274.2642230519764</c:v>
                </c:pt>
                <c:pt idx="85">
                  <c:v>2339.7354804922006</c:v>
                </c:pt>
                <c:pt idx="86">
                  <c:v>2406.062098445118</c:v>
                </c:pt>
                <c:pt idx="87">
                  <c:v>2473.2440769107307</c:v>
                </c:pt>
                <c:pt idx="88">
                  <c:v>2541.2814158890392</c:v>
                </c:pt>
                <c:pt idx="89">
                  <c:v>2610.1741153800413</c:v>
                </c:pt>
                <c:pt idx="90">
                  <c:v>2679.9221753837396</c:v>
                </c:pt>
                <c:pt idx="91">
                  <c:v>2750.5255959001315</c:v>
                </c:pt>
                <c:pt idx="92">
                  <c:v>2821.9843769292183</c:v>
                </c:pt>
                <c:pt idx="93">
                  <c:v>2894.298518471001</c:v>
                </c:pt>
                <c:pt idx="94">
                  <c:v>2967.4680205254776</c:v>
                </c:pt>
                <c:pt idx="95">
                  <c:v>3041.4928830926501</c:v>
                </c:pt>
                <c:pt idx="96">
                  <c:v>3116.3731061725166</c:v>
                </c:pt>
                <c:pt idx="97">
                  <c:v>3192.1086897650775</c:v>
                </c:pt>
                <c:pt idx="98">
                  <c:v>3268.6996338703348</c:v>
                </c:pt>
                <c:pt idx="99">
                  <c:v>3346.1459384882851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-850.65425377156248</c:v>
                </c:pt>
                <c:pt idx="2">
                  <c:v>-823.54712657334119</c:v>
                </c:pt>
                <c:pt idx="3">
                  <c:v>-796.43999937511978</c:v>
                </c:pt>
                <c:pt idx="4">
                  <c:v>-769.33287217689838</c:v>
                </c:pt>
                <c:pt idx="5">
                  <c:v>-742.22574497867708</c:v>
                </c:pt>
                <c:pt idx="6">
                  <c:v>-715.11861778045579</c:v>
                </c:pt>
                <c:pt idx="7">
                  <c:v>-688.0114905822345</c:v>
                </c:pt>
                <c:pt idx="8">
                  <c:v>-660.9043633840131</c:v>
                </c:pt>
                <c:pt idx="9">
                  <c:v>-633.79723618579169</c:v>
                </c:pt>
                <c:pt idx="10">
                  <c:v>-606.6901089875704</c:v>
                </c:pt>
                <c:pt idx="11">
                  <c:v>-579.58298178934899</c:v>
                </c:pt>
                <c:pt idx="12">
                  <c:v>-552.4758545911277</c:v>
                </c:pt>
                <c:pt idx="13">
                  <c:v>-525.36872739290629</c:v>
                </c:pt>
                <c:pt idx="14">
                  <c:v>-498.26160019468495</c:v>
                </c:pt>
                <c:pt idx="15">
                  <c:v>-471.1544729964636</c:v>
                </c:pt>
                <c:pt idx="16">
                  <c:v>-444.04734579824225</c:v>
                </c:pt>
                <c:pt idx="17">
                  <c:v>-416.9402186000209</c:v>
                </c:pt>
                <c:pt idx="18">
                  <c:v>-389.83309140179961</c:v>
                </c:pt>
                <c:pt idx="19">
                  <c:v>-362.7259642035782</c:v>
                </c:pt>
                <c:pt idx="20">
                  <c:v>-335.61883700535691</c:v>
                </c:pt>
                <c:pt idx="21">
                  <c:v>-308.5117098071355</c:v>
                </c:pt>
                <c:pt idx="22">
                  <c:v>-281.4045826089141</c:v>
                </c:pt>
                <c:pt idx="23">
                  <c:v>-254.29745541069283</c:v>
                </c:pt>
                <c:pt idx="24">
                  <c:v>-227.19032821247146</c:v>
                </c:pt>
                <c:pt idx="25">
                  <c:v>-200.08320101425005</c:v>
                </c:pt>
                <c:pt idx="26">
                  <c:v>-172.97607381602876</c:v>
                </c:pt>
                <c:pt idx="27">
                  <c:v>-145.86894661780738</c:v>
                </c:pt>
                <c:pt idx="28">
                  <c:v>-118.76181941958599</c:v>
                </c:pt>
                <c:pt idx="29">
                  <c:v>-91.654692221364698</c:v>
                </c:pt>
                <c:pt idx="30">
                  <c:v>-64.547565023143306</c:v>
                </c:pt>
                <c:pt idx="31">
                  <c:v>-37.440437824922029</c:v>
                </c:pt>
                <c:pt idx="32">
                  <c:v>-10.333310626700637</c:v>
                </c:pt>
                <c:pt idx="33">
                  <c:v>16.773816571520758</c:v>
                </c:pt>
                <c:pt idx="34">
                  <c:v>43.880943769742039</c:v>
                </c:pt>
                <c:pt idx="35">
                  <c:v>70.988070967963438</c:v>
                </c:pt>
                <c:pt idx="36">
                  <c:v>98.095198166184716</c:v>
                </c:pt>
                <c:pt idx="37">
                  <c:v>125.20232536440611</c:v>
                </c:pt>
                <c:pt idx="38">
                  <c:v>152.30945256262751</c:v>
                </c:pt>
                <c:pt idx="39">
                  <c:v>179.41657976084889</c:v>
                </c:pt>
                <c:pt idx="40">
                  <c:v>206.52370695907007</c:v>
                </c:pt>
                <c:pt idx="41">
                  <c:v>233.63083415729145</c:v>
                </c:pt>
                <c:pt idx="42">
                  <c:v>260.73796135551282</c:v>
                </c:pt>
                <c:pt idx="43">
                  <c:v>287.84508855373423</c:v>
                </c:pt>
                <c:pt idx="44">
                  <c:v>314.95221575195563</c:v>
                </c:pt>
                <c:pt idx="45">
                  <c:v>342.05934295017704</c:v>
                </c:pt>
                <c:pt idx="46">
                  <c:v>369.16647014839822</c:v>
                </c:pt>
                <c:pt idx="47">
                  <c:v>396.27359734661957</c:v>
                </c:pt>
                <c:pt idx="48">
                  <c:v>423.38072454484097</c:v>
                </c:pt>
                <c:pt idx="49">
                  <c:v>450.48785174306238</c:v>
                </c:pt>
                <c:pt idx="50">
                  <c:v>477.59497894128378</c:v>
                </c:pt>
                <c:pt idx="51">
                  <c:v>504.70210613950491</c:v>
                </c:pt>
                <c:pt idx="52">
                  <c:v>531.80923333772637</c:v>
                </c:pt>
                <c:pt idx="53">
                  <c:v>558.91636053594777</c:v>
                </c:pt>
                <c:pt idx="54">
                  <c:v>586.02348773416907</c:v>
                </c:pt>
                <c:pt idx="55">
                  <c:v>613.13061493239047</c:v>
                </c:pt>
                <c:pt idx="56">
                  <c:v>640.23774213061188</c:v>
                </c:pt>
                <c:pt idx="57">
                  <c:v>667.34486932883306</c:v>
                </c:pt>
                <c:pt idx="58">
                  <c:v>694.45199652705446</c:v>
                </c:pt>
                <c:pt idx="59">
                  <c:v>721.55912372527587</c:v>
                </c:pt>
                <c:pt idx="60">
                  <c:v>748.66625092349727</c:v>
                </c:pt>
                <c:pt idx="61">
                  <c:v>775.77337812171868</c:v>
                </c:pt>
                <c:pt idx="62">
                  <c:v>802.88050531993986</c:v>
                </c:pt>
                <c:pt idx="63">
                  <c:v>829.98763251816115</c:v>
                </c:pt>
                <c:pt idx="64">
                  <c:v>857.09475971638255</c:v>
                </c:pt>
                <c:pt idx="65">
                  <c:v>884.20188691460396</c:v>
                </c:pt>
                <c:pt idx="66">
                  <c:v>911.30901411282537</c:v>
                </c:pt>
                <c:pt idx="67">
                  <c:v>938.41614131104654</c:v>
                </c:pt>
                <c:pt idx="68">
                  <c:v>965.52326850926795</c:v>
                </c:pt>
                <c:pt idx="69">
                  <c:v>992.63039570748936</c:v>
                </c:pt>
                <c:pt idx="70">
                  <c:v>1019.7375229057108</c:v>
                </c:pt>
                <c:pt idx="71">
                  <c:v>1046.8446501039321</c:v>
                </c:pt>
                <c:pt idx="72">
                  <c:v>1073.9517773021535</c:v>
                </c:pt>
                <c:pt idx="73">
                  <c:v>1101.0589045003746</c:v>
                </c:pt>
                <c:pt idx="74">
                  <c:v>1128.1660316985963</c:v>
                </c:pt>
                <c:pt idx="75">
                  <c:v>1155.2731588968174</c:v>
                </c:pt>
                <c:pt idx="76">
                  <c:v>1182.3802860950391</c:v>
                </c:pt>
                <c:pt idx="77">
                  <c:v>1209.4874132932603</c:v>
                </c:pt>
                <c:pt idx="78">
                  <c:v>1236.5945404914817</c:v>
                </c:pt>
                <c:pt idx="79">
                  <c:v>1263.7016676897028</c:v>
                </c:pt>
                <c:pt idx="80">
                  <c:v>1290.808794887924</c:v>
                </c:pt>
                <c:pt idx="81">
                  <c:v>1317.9159220861457</c:v>
                </c:pt>
                <c:pt idx="82">
                  <c:v>1345.0230492843668</c:v>
                </c:pt>
                <c:pt idx="83">
                  <c:v>1372.1301764825885</c:v>
                </c:pt>
                <c:pt idx="84">
                  <c:v>1399.2373036808096</c:v>
                </c:pt>
                <c:pt idx="85">
                  <c:v>1426.3444308790313</c:v>
                </c:pt>
                <c:pt idx="86">
                  <c:v>1453.4515580772525</c:v>
                </c:pt>
                <c:pt idx="87">
                  <c:v>1480.5586852754736</c:v>
                </c:pt>
                <c:pt idx="88">
                  <c:v>1507.6658124736953</c:v>
                </c:pt>
                <c:pt idx="89">
                  <c:v>1534.7729396719164</c:v>
                </c:pt>
                <c:pt idx="90">
                  <c:v>1561.8800668701381</c:v>
                </c:pt>
                <c:pt idx="91">
                  <c:v>1588.9871940683593</c:v>
                </c:pt>
                <c:pt idx="92">
                  <c:v>1616.0943212665804</c:v>
                </c:pt>
                <c:pt idx="93">
                  <c:v>1643.2014484648021</c:v>
                </c:pt>
                <c:pt idx="94">
                  <c:v>1670.3085756630232</c:v>
                </c:pt>
                <c:pt idx="95">
                  <c:v>1697.4157028612449</c:v>
                </c:pt>
                <c:pt idx="96">
                  <c:v>1724.5228300594661</c:v>
                </c:pt>
                <c:pt idx="97">
                  <c:v>1751.629957257687</c:v>
                </c:pt>
                <c:pt idx="98">
                  <c:v>1778.7370844559086</c:v>
                </c:pt>
                <c:pt idx="99">
                  <c:v>1805.8442116541298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2831.9245692473719</c:v>
                </c:pt>
                <c:pt idx="1">
                  <c:v>2831.9245692473719</c:v>
                </c:pt>
                <c:pt idx="2">
                  <c:v>2831.9379471385537</c:v>
                </c:pt>
                <c:pt idx="3">
                  <c:v>2832.0601263788099</c:v>
                </c:pt>
                <c:pt idx="4">
                  <c:v>2832.3098363063991</c:v>
                </c:pt>
                <c:pt idx="5">
                  <c:v>2832.687076921321</c:v>
                </c:pt>
                <c:pt idx="6">
                  <c:v>2833.1918482235756</c:v>
                </c:pt>
                <c:pt idx="7">
                  <c:v>2833.8241502131618</c:v>
                </c:pt>
                <c:pt idx="8">
                  <c:v>2834.5839828900816</c:v>
                </c:pt>
                <c:pt idx="9">
                  <c:v>2835.4713462543332</c:v>
                </c:pt>
                <c:pt idx="10">
                  <c:v>2836.4862403059183</c:v>
                </c:pt>
                <c:pt idx="11">
                  <c:v>2837.6286650448351</c:v>
                </c:pt>
                <c:pt idx="12">
                  <c:v>2838.898620471085</c:v>
                </c:pt>
                <c:pt idx="13">
                  <c:v>2840.2961065846671</c:v>
                </c:pt>
                <c:pt idx="14">
                  <c:v>2841.8211233855823</c:v>
                </c:pt>
                <c:pt idx="15">
                  <c:v>2843.4736708738296</c:v>
                </c:pt>
                <c:pt idx="16">
                  <c:v>2845.2537490494092</c:v>
                </c:pt>
                <c:pt idx="17">
                  <c:v>2847.1613579123218</c:v>
                </c:pt>
                <c:pt idx="18">
                  <c:v>2849.1964974625671</c:v>
                </c:pt>
                <c:pt idx="19">
                  <c:v>2851.3591677001446</c:v>
                </c:pt>
                <c:pt idx="20">
                  <c:v>2853.6493686250551</c:v>
                </c:pt>
                <c:pt idx="21">
                  <c:v>2856.0671002372978</c:v>
                </c:pt>
                <c:pt idx="22">
                  <c:v>2858.6123625368732</c:v>
                </c:pt>
                <c:pt idx="23">
                  <c:v>2861.2851555237808</c:v>
                </c:pt>
                <c:pt idx="24">
                  <c:v>2864.0854791980214</c:v>
                </c:pt>
                <c:pt idx="25">
                  <c:v>2867.0133335595947</c:v>
                </c:pt>
                <c:pt idx="26">
                  <c:v>2870.0687186085001</c:v>
                </c:pt>
                <c:pt idx="27">
                  <c:v>2873.2516343447382</c:v>
                </c:pt>
                <c:pt idx="28">
                  <c:v>2876.5641345127451</c:v>
                </c:pt>
                <c:pt idx="29">
                  <c:v>2880.1002351447346</c:v>
                </c:pt>
                <c:pt idx="30">
                  <c:v>2883.9109541340672</c:v>
                </c:pt>
                <c:pt idx="31">
                  <c:v>2887.9962914807429</c:v>
                </c:pt>
                <c:pt idx="32">
                  <c:v>2892.3562471847617</c:v>
                </c:pt>
                <c:pt idx="33">
                  <c:v>2896.9908212461241</c:v>
                </c:pt>
                <c:pt idx="34">
                  <c:v>2901.9000136648301</c:v>
                </c:pt>
                <c:pt idx="35">
                  <c:v>2907.0838244408787</c:v>
                </c:pt>
                <c:pt idx="36">
                  <c:v>2912.5422535742709</c:v>
                </c:pt>
                <c:pt idx="37">
                  <c:v>2918.2753010650063</c:v>
                </c:pt>
                <c:pt idx="38">
                  <c:v>2924.2829669130851</c:v>
                </c:pt>
                <c:pt idx="39">
                  <c:v>2930.5652511185071</c:v>
                </c:pt>
                <c:pt idx="40">
                  <c:v>2937.1221536812727</c:v>
                </c:pt>
                <c:pt idx="41">
                  <c:v>2943.953674601381</c:v>
                </c:pt>
                <c:pt idx="42">
                  <c:v>2951.0598138788328</c:v>
                </c:pt>
                <c:pt idx="43">
                  <c:v>2958.4405715136281</c:v>
                </c:pt>
                <c:pt idx="44">
                  <c:v>2966.0959475057666</c:v>
                </c:pt>
                <c:pt idx="45">
                  <c:v>2974.0259418552482</c:v>
                </c:pt>
                <c:pt idx="46">
                  <c:v>2982.2305545620734</c:v>
                </c:pt>
                <c:pt idx="47">
                  <c:v>2990.7097856262417</c:v>
                </c:pt>
                <c:pt idx="48">
                  <c:v>2999.4636350477531</c:v>
                </c:pt>
                <c:pt idx="49">
                  <c:v>3008.4921028266081</c:v>
                </c:pt>
                <c:pt idx="50">
                  <c:v>3017.7951889628062</c:v>
                </c:pt>
                <c:pt idx="51">
                  <c:v>3027.3728934563474</c:v>
                </c:pt>
                <c:pt idx="52">
                  <c:v>3037.2252163072317</c:v>
                </c:pt>
                <c:pt idx="53">
                  <c:v>3047.3521575154596</c:v>
                </c:pt>
                <c:pt idx="54">
                  <c:v>3057.753717081031</c:v>
                </c:pt>
                <c:pt idx="55">
                  <c:v>3068.4298950039456</c:v>
                </c:pt>
                <c:pt idx="56">
                  <c:v>3079.3806912842033</c:v>
                </c:pt>
                <c:pt idx="57">
                  <c:v>3090.6061059218046</c:v>
                </c:pt>
                <c:pt idx="58">
                  <c:v>3102.1061389167485</c:v>
                </c:pt>
                <c:pt idx="59">
                  <c:v>3113.8807902690364</c:v>
                </c:pt>
                <c:pt idx="60">
                  <c:v>3125.930059978667</c:v>
                </c:pt>
                <c:pt idx="61">
                  <c:v>3138.2539480456417</c:v>
                </c:pt>
                <c:pt idx="62">
                  <c:v>3150.852454469959</c:v>
                </c:pt>
                <c:pt idx="63">
                  <c:v>3163.7255792516194</c:v>
                </c:pt>
                <c:pt idx="64">
                  <c:v>3176.8733223906233</c:v>
                </c:pt>
                <c:pt idx="65">
                  <c:v>3190.2956838869709</c:v>
                </c:pt>
                <c:pt idx="66">
                  <c:v>3203.9926637406616</c:v>
                </c:pt>
                <c:pt idx="67">
                  <c:v>3217.9642619516953</c:v>
                </c:pt>
                <c:pt idx="68">
                  <c:v>3232.2104785200727</c:v>
                </c:pt>
                <c:pt idx="69">
                  <c:v>3246.7313134457931</c:v>
                </c:pt>
                <c:pt idx="70">
                  <c:v>3261.5267667288567</c:v>
                </c:pt>
                <c:pt idx="71">
                  <c:v>3276.5968383692639</c:v>
                </c:pt>
                <c:pt idx="72">
                  <c:v>3291.9415283670137</c:v>
                </c:pt>
                <c:pt idx="73">
                  <c:v>3307.5608367221071</c:v>
                </c:pt>
                <c:pt idx="74">
                  <c:v>3323.454763434544</c:v>
                </c:pt>
                <c:pt idx="75">
                  <c:v>3339.6233085043245</c:v>
                </c:pt>
                <c:pt idx="76">
                  <c:v>3356.0664719314477</c:v>
                </c:pt>
                <c:pt idx="77">
                  <c:v>3372.784253715914</c:v>
                </c:pt>
                <c:pt idx="78">
                  <c:v>3389.7766538577243</c:v>
                </c:pt>
                <c:pt idx="79">
                  <c:v>3407.0436723568773</c:v>
                </c:pt>
                <c:pt idx="80">
                  <c:v>3424.5853092133739</c:v>
                </c:pt>
                <c:pt idx="81">
                  <c:v>3442.4015644272135</c:v>
                </c:pt>
                <c:pt idx="82">
                  <c:v>3460.4924379983963</c:v>
                </c:pt>
                <c:pt idx="83">
                  <c:v>3478.8579299269236</c:v>
                </c:pt>
                <c:pt idx="84">
                  <c:v>3497.4980402127921</c:v>
                </c:pt>
                <c:pt idx="85">
                  <c:v>3516.4127688560056</c:v>
                </c:pt>
                <c:pt idx="86">
                  <c:v>3535.6021158565618</c:v>
                </c:pt>
                <c:pt idx="87">
                  <c:v>3555.0660812144611</c:v>
                </c:pt>
                <c:pt idx="88">
                  <c:v>3574.8046649297039</c:v>
                </c:pt>
                <c:pt idx="89">
                  <c:v>3594.8178670022899</c:v>
                </c:pt>
                <c:pt idx="90">
                  <c:v>3615.1056874322194</c:v>
                </c:pt>
                <c:pt idx="91">
                  <c:v>3635.6681262194916</c:v>
                </c:pt>
                <c:pt idx="92">
                  <c:v>3656.5051833641073</c:v>
                </c:pt>
                <c:pt idx="93">
                  <c:v>3677.6168588660671</c:v>
                </c:pt>
                <c:pt idx="94">
                  <c:v>3699.0031527253691</c:v>
                </c:pt>
                <c:pt idx="95">
                  <c:v>3720.6640649420156</c:v>
                </c:pt>
                <c:pt idx="96">
                  <c:v>3742.5995955160038</c:v>
                </c:pt>
                <c:pt idx="97">
                  <c:v>3764.809744447336</c:v>
                </c:pt>
                <c:pt idx="98">
                  <c:v>3787.2945117360114</c:v>
                </c:pt>
                <c:pt idx="99">
                  <c:v>3810.0538973820303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-818.80584623617017</c:v>
                </c:pt>
                <c:pt idx="2">
                  <c:v>-792.76350535908728</c:v>
                </c:pt>
                <c:pt idx="3">
                  <c:v>-766.72116448200427</c:v>
                </c:pt>
                <c:pt idx="4">
                  <c:v>-740.67882360492138</c:v>
                </c:pt>
                <c:pt idx="5">
                  <c:v>-714.63648272783837</c:v>
                </c:pt>
                <c:pt idx="6">
                  <c:v>-688.59414185075536</c:v>
                </c:pt>
                <c:pt idx="7">
                  <c:v>-662.55180097367247</c:v>
                </c:pt>
                <c:pt idx="8">
                  <c:v>-636.50946009658935</c:v>
                </c:pt>
                <c:pt idx="9">
                  <c:v>-610.46711921950646</c:v>
                </c:pt>
                <c:pt idx="10">
                  <c:v>-584.42477834242345</c:v>
                </c:pt>
                <c:pt idx="11">
                  <c:v>-558.38243746534056</c:v>
                </c:pt>
                <c:pt idx="12">
                  <c:v>-532.34009658825755</c:v>
                </c:pt>
                <c:pt idx="13">
                  <c:v>-506.2977557111746</c:v>
                </c:pt>
                <c:pt idx="14">
                  <c:v>-480.2554148340916</c:v>
                </c:pt>
                <c:pt idx="15">
                  <c:v>-454.21307395700865</c:v>
                </c:pt>
                <c:pt idx="16">
                  <c:v>-428.1707330799257</c:v>
                </c:pt>
                <c:pt idx="17">
                  <c:v>-402.12839220284275</c:v>
                </c:pt>
                <c:pt idx="18">
                  <c:v>-376.0860513257598</c:v>
                </c:pt>
                <c:pt idx="19">
                  <c:v>-350.04371044867679</c:v>
                </c:pt>
                <c:pt idx="20">
                  <c:v>-324.00136957159384</c:v>
                </c:pt>
                <c:pt idx="21">
                  <c:v>-297.95902869451095</c:v>
                </c:pt>
                <c:pt idx="22">
                  <c:v>-271.91668781742788</c:v>
                </c:pt>
                <c:pt idx="23">
                  <c:v>-245.87434694034491</c:v>
                </c:pt>
                <c:pt idx="24">
                  <c:v>-219.83200606326201</c:v>
                </c:pt>
                <c:pt idx="25">
                  <c:v>-193.78966518617898</c:v>
                </c:pt>
                <c:pt idx="26">
                  <c:v>-167.74732430909609</c:v>
                </c:pt>
                <c:pt idx="27">
                  <c:v>-141.70498343201308</c:v>
                </c:pt>
                <c:pt idx="28">
                  <c:v>-115.66264255493006</c:v>
                </c:pt>
                <c:pt idx="29">
                  <c:v>-89.620301677847166</c:v>
                </c:pt>
                <c:pt idx="30">
                  <c:v>-63.577960800764153</c:v>
                </c:pt>
                <c:pt idx="31">
                  <c:v>-37.535619923681253</c:v>
                </c:pt>
                <c:pt idx="32">
                  <c:v>-11.493279046598239</c:v>
                </c:pt>
                <c:pt idx="33">
                  <c:v>14.549061830484774</c:v>
                </c:pt>
                <c:pt idx="34">
                  <c:v>40.591402707567674</c:v>
                </c:pt>
                <c:pt idx="35">
                  <c:v>66.633743584650688</c:v>
                </c:pt>
                <c:pt idx="36">
                  <c:v>92.676084461733581</c:v>
                </c:pt>
                <c:pt idx="37">
                  <c:v>118.7184253388166</c:v>
                </c:pt>
                <c:pt idx="38">
                  <c:v>144.76076621589962</c:v>
                </c:pt>
                <c:pt idx="39">
                  <c:v>170.80310709298251</c:v>
                </c:pt>
                <c:pt idx="40">
                  <c:v>196.84544797006552</c:v>
                </c:pt>
                <c:pt idx="41">
                  <c:v>222.88778884714841</c:v>
                </c:pt>
                <c:pt idx="42">
                  <c:v>248.93012972423131</c:v>
                </c:pt>
                <c:pt idx="43">
                  <c:v>274.97247060131446</c:v>
                </c:pt>
                <c:pt idx="44">
                  <c:v>301.01481147839735</c:v>
                </c:pt>
                <c:pt idx="45">
                  <c:v>327.05715235548024</c:v>
                </c:pt>
                <c:pt idx="46">
                  <c:v>353.09949323256336</c:v>
                </c:pt>
                <c:pt idx="47">
                  <c:v>379.14183410964625</c:v>
                </c:pt>
                <c:pt idx="48">
                  <c:v>405.18417498672915</c:v>
                </c:pt>
                <c:pt idx="49">
                  <c:v>431.22651586381232</c:v>
                </c:pt>
                <c:pt idx="50">
                  <c:v>457.26885674089522</c:v>
                </c:pt>
                <c:pt idx="51">
                  <c:v>483.31119761797811</c:v>
                </c:pt>
                <c:pt idx="52">
                  <c:v>509.353538495061</c:v>
                </c:pt>
                <c:pt idx="53">
                  <c:v>535.39587937214412</c:v>
                </c:pt>
                <c:pt idx="54">
                  <c:v>561.43822024922702</c:v>
                </c:pt>
                <c:pt idx="55">
                  <c:v>587.48056112630991</c:v>
                </c:pt>
                <c:pt idx="56">
                  <c:v>613.52290200339303</c:v>
                </c:pt>
                <c:pt idx="57">
                  <c:v>639.56524288047592</c:v>
                </c:pt>
                <c:pt idx="58">
                  <c:v>665.60758375755881</c:v>
                </c:pt>
                <c:pt idx="59">
                  <c:v>691.64992463464193</c:v>
                </c:pt>
                <c:pt idx="60">
                  <c:v>717.69226551172483</c:v>
                </c:pt>
                <c:pt idx="61">
                  <c:v>743.73460638880772</c:v>
                </c:pt>
                <c:pt idx="62">
                  <c:v>769.77694726589061</c:v>
                </c:pt>
                <c:pt idx="63">
                  <c:v>795.81928814297385</c:v>
                </c:pt>
                <c:pt idx="64">
                  <c:v>821.86162902005674</c:v>
                </c:pt>
                <c:pt idx="65">
                  <c:v>847.90396989713963</c:v>
                </c:pt>
                <c:pt idx="66">
                  <c:v>873.94631077422275</c:v>
                </c:pt>
                <c:pt idx="67">
                  <c:v>899.98865165130564</c:v>
                </c:pt>
                <c:pt idx="68">
                  <c:v>926.03099252838854</c:v>
                </c:pt>
                <c:pt idx="69">
                  <c:v>952.07333340547143</c:v>
                </c:pt>
                <c:pt idx="70">
                  <c:v>978.11567428255455</c:v>
                </c:pt>
                <c:pt idx="71">
                  <c:v>1004.1580151596374</c:v>
                </c:pt>
                <c:pt idx="72">
                  <c:v>1030.2003560367202</c:v>
                </c:pt>
                <c:pt idx="73">
                  <c:v>1056.2426969138035</c:v>
                </c:pt>
                <c:pt idx="74">
                  <c:v>1082.2850377908865</c:v>
                </c:pt>
                <c:pt idx="75">
                  <c:v>1108.3273786679692</c:v>
                </c:pt>
                <c:pt idx="76">
                  <c:v>1134.3697195450525</c:v>
                </c:pt>
                <c:pt idx="77">
                  <c:v>1160.4120604221353</c:v>
                </c:pt>
                <c:pt idx="78">
                  <c:v>1186.4544012992183</c:v>
                </c:pt>
                <c:pt idx="79">
                  <c:v>1212.496742176301</c:v>
                </c:pt>
                <c:pt idx="80">
                  <c:v>1238.5390830533843</c:v>
                </c:pt>
                <c:pt idx="81">
                  <c:v>1264.5814239304673</c:v>
                </c:pt>
                <c:pt idx="82">
                  <c:v>1290.6237648075501</c:v>
                </c:pt>
                <c:pt idx="83">
                  <c:v>1316.6661056846331</c:v>
                </c:pt>
                <c:pt idx="84">
                  <c:v>1342.7084465617158</c:v>
                </c:pt>
                <c:pt idx="85">
                  <c:v>1368.7507874387989</c:v>
                </c:pt>
                <c:pt idx="86">
                  <c:v>1394.7931283158821</c:v>
                </c:pt>
                <c:pt idx="87">
                  <c:v>1420.8354691929646</c:v>
                </c:pt>
                <c:pt idx="88">
                  <c:v>1446.8778100700479</c:v>
                </c:pt>
                <c:pt idx="89">
                  <c:v>1472.9201509471309</c:v>
                </c:pt>
                <c:pt idx="90">
                  <c:v>1498.9624918242137</c:v>
                </c:pt>
                <c:pt idx="91">
                  <c:v>1525.0048327012969</c:v>
                </c:pt>
                <c:pt idx="92">
                  <c:v>1551.0471735783799</c:v>
                </c:pt>
                <c:pt idx="93">
                  <c:v>1577.0895144554627</c:v>
                </c:pt>
                <c:pt idx="94">
                  <c:v>1603.1318553325457</c:v>
                </c:pt>
                <c:pt idx="95">
                  <c:v>1629.1741962096289</c:v>
                </c:pt>
                <c:pt idx="96">
                  <c:v>1655.2165370867115</c:v>
                </c:pt>
                <c:pt idx="97">
                  <c:v>1681.2588779637947</c:v>
                </c:pt>
                <c:pt idx="98">
                  <c:v>1707.3012188408777</c:v>
                </c:pt>
                <c:pt idx="99">
                  <c:v>1733.3435597179605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-247.23934438713394</c:v>
                </c:pt>
                <c:pt idx="1">
                  <c:v>-247.23934438713394</c:v>
                </c:pt>
                <c:pt idx="2">
                  <c:v>-247.1741160761639</c:v>
                </c:pt>
                <c:pt idx="3">
                  <c:v>-246.57267559762892</c:v>
                </c:pt>
                <c:pt idx="4">
                  <c:v>-245.34156972465632</c:v>
                </c:pt>
                <c:pt idx="5">
                  <c:v>-243.48079845724612</c:v>
                </c:pt>
                <c:pt idx="6">
                  <c:v>-240.9903617953982</c:v>
                </c:pt>
                <c:pt idx="7">
                  <c:v>-237.87025973911267</c:v>
                </c:pt>
                <c:pt idx="8">
                  <c:v>-234.12049228838941</c:v>
                </c:pt>
                <c:pt idx="9">
                  <c:v>-229.74105944322861</c:v>
                </c:pt>
                <c:pt idx="10">
                  <c:v>-224.73196120363008</c:v>
                </c:pt>
                <c:pt idx="11">
                  <c:v>-219.09319756959394</c:v>
                </c:pt>
                <c:pt idx="12">
                  <c:v>-212.82476854112014</c:v>
                </c:pt>
                <c:pt idx="13">
                  <c:v>-205.92667411820861</c:v>
                </c:pt>
                <c:pt idx="14">
                  <c:v>-198.39891430085947</c:v>
                </c:pt>
                <c:pt idx="15">
                  <c:v>-190.24148908907267</c:v>
                </c:pt>
                <c:pt idx="16">
                  <c:v>-181.45439848284826</c:v>
                </c:pt>
                <c:pt idx="17">
                  <c:v>-172.03764248218619</c:v>
                </c:pt>
                <c:pt idx="18">
                  <c:v>-161.99122108708639</c:v>
                </c:pt>
                <c:pt idx="19">
                  <c:v>-151.31513429754898</c:v>
                </c:pt>
                <c:pt idx="20">
                  <c:v>-140.00938211357396</c:v>
                </c:pt>
                <c:pt idx="21">
                  <c:v>-128.07396453516122</c:v>
                </c:pt>
                <c:pt idx="22">
                  <c:v>-115.50888156231083</c:v>
                </c:pt>
                <c:pt idx="23">
                  <c:v>-102.31413319502279</c:v>
                </c:pt>
                <c:pt idx="24">
                  <c:v>-88.48971943329714</c:v>
                </c:pt>
                <c:pt idx="25">
                  <c:v>-74.035640277133766</c:v>
                </c:pt>
                <c:pt idx="26">
                  <c:v>-58.951895726532811</c:v>
                </c:pt>
                <c:pt idx="27">
                  <c:v>-43.23848578149412</c:v>
                </c:pt>
                <c:pt idx="28">
                  <c:v>-26.885037975085979</c:v>
                </c:pt>
                <c:pt idx="29">
                  <c:v>-9.7206166030823482</c:v>
                </c:pt>
                <c:pt idx="30">
                  <c:v>8.3152021482328067</c:v>
                </c:pt>
                <c:pt idx="31">
                  <c:v>27.222418278859358</c:v>
                </c:pt>
                <c:pt idx="32">
                  <c:v>47.001031788797448</c:v>
                </c:pt>
                <c:pt idx="33">
                  <c:v>67.65104267804702</c:v>
                </c:pt>
                <c:pt idx="34">
                  <c:v>89.172450946607938</c:v>
                </c:pt>
                <c:pt idx="35">
                  <c:v>111.56525659448045</c:v>
                </c:pt>
                <c:pt idx="36">
                  <c:v>134.82945962166428</c:v>
                </c:pt>
                <c:pt idx="37">
                  <c:v>158.96506002815971</c:v>
                </c:pt>
                <c:pt idx="38">
                  <c:v>183.97205781396661</c:v>
                </c:pt>
                <c:pt idx="39">
                  <c:v>209.85045297908482</c:v>
                </c:pt>
                <c:pt idx="40">
                  <c:v>236.60024552351467</c:v>
                </c:pt>
                <c:pt idx="41">
                  <c:v>264.22143544725583</c:v>
                </c:pt>
                <c:pt idx="42">
                  <c:v>292.71402275030846</c:v>
                </c:pt>
                <c:pt idx="43">
                  <c:v>322.07800743267279</c:v>
                </c:pt>
                <c:pt idx="44">
                  <c:v>352.31338949434831</c:v>
                </c:pt>
                <c:pt idx="45">
                  <c:v>383.42016893533537</c:v>
                </c:pt>
                <c:pt idx="46">
                  <c:v>415.39834575563407</c:v>
                </c:pt>
                <c:pt idx="47">
                  <c:v>448.24791995524402</c:v>
                </c:pt>
                <c:pt idx="48">
                  <c:v>481.96889153416538</c:v>
                </c:pt>
                <c:pt idx="49">
                  <c:v>516.56126049239856</c:v>
                </c:pt>
                <c:pt idx="50">
                  <c:v>552.02502682994282</c:v>
                </c:pt>
                <c:pt idx="51">
                  <c:v>588.36019054679866</c:v>
                </c:pt>
                <c:pt idx="52">
                  <c:v>625.56675164296587</c:v>
                </c:pt>
                <c:pt idx="53">
                  <c:v>663.64471011844489</c:v>
                </c:pt>
                <c:pt idx="54">
                  <c:v>702.59406597323505</c:v>
                </c:pt>
                <c:pt idx="55">
                  <c:v>742.41481920733668</c:v>
                </c:pt>
                <c:pt idx="56">
                  <c:v>783.10696982075012</c:v>
                </c:pt>
                <c:pt idx="57">
                  <c:v>824.6705178134747</c:v>
                </c:pt>
                <c:pt idx="58">
                  <c:v>867.10546318551076</c:v>
                </c:pt>
                <c:pt idx="59">
                  <c:v>910.41180593685851</c:v>
                </c:pt>
                <c:pt idx="60">
                  <c:v>954.58954606751752</c:v>
                </c:pt>
                <c:pt idx="61">
                  <c:v>999.63868357748777</c:v>
                </c:pt>
                <c:pt idx="62">
                  <c:v>1045.5592184667696</c:v>
                </c:pt>
                <c:pt idx="63">
                  <c:v>1092.3511507353635</c:v>
                </c:pt>
                <c:pt idx="64">
                  <c:v>1140.0144803832682</c:v>
                </c:pt>
                <c:pt idx="65">
                  <c:v>1188.5492074104843</c:v>
                </c:pt>
                <c:pt idx="66">
                  <c:v>1237.9553318170124</c:v>
                </c:pt>
                <c:pt idx="67">
                  <c:v>1288.2328536028517</c:v>
                </c:pt>
                <c:pt idx="68">
                  <c:v>1339.3817727680021</c:v>
                </c:pt>
                <c:pt idx="69">
                  <c:v>1391.4020893124643</c:v>
                </c:pt>
                <c:pt idx="70">
                  <c:v>1444.2938032362383</c:v>
                </c:pt>
                <c:pt idx="71">
                  <c:v>1498.0569145393233</c:v>
                </c:pt>
                <c:pt idx="72">
                  <c:v>1552.6914232217198</c:v>
                </c:pt>
                <c:pt idx="73">
                  <c:v>1608.1973292834282</c:v>
                </c:pt>
                <c:pt idx="74">
                  <c:v>1664.5746327244476</c:v>
                </c:pt>
                <c:pt idx="75">
                  <c:v>1721.8233335447785</c:v>
                </c:pt>
                <c:pt idx="76">
                  <c:v>1779.9434317444211</c:v>
                </c:pt>
                <c:pt idx="77">
                  <c:v>1838.9349273233749</c:v>
                </c:pt>
                <c:pt idx="78">
                  <c:v>1898.7978202816403</c:v>
                </c:pt>
                <c:pt idx="79">
                  <c:v>1959.5321106192171</c:v>
                </c:pt>
                <c:pt idx="80">
                  <c:v>2021.1377983361058</c:v>
                </c:pt>
                <c:pt idx="81">
                  <c:v>2083.6148834323058</c:v>
                </c:pt>
                <c:pt idx="82">
                  <c:v>2146.9633659078168</c:v>
                </c:pt>
                <c:pt idx="83">
                  <c:v>2211.1832457626397</c:v>
                </c:pt>
                <c:pt idx="84">
                  <c:v>2276.2745229967727</c:v>
                </c:pt>
                <c:pt idx="85">
                  <c:v>2342.237197610219</c:v>
                </c:pt>
                <c:pt idx="86">
                  <c:v>2409.0712696029764</c:v>
                </c:pt>
                <c:pt idx="87">
                  <c:v>2476.7767389750438</c:v>
                </c:pt>
                <c:pt idx="88">
                  <c:v>2545.3536057264246</c:v>
                </c:pt>
                <c:pt idx="89">
                  <c:v>2614.8018698571168</c:v>
                </c:pt>
                <c:pt idx="90">
                  <c:v>2685.1215313671187</c:v>
                </c:pt>
                <c:pt idx="91">
                  <c:v>2756.3125902564334</c:v>
                </c:pt>
                <c:pt idx="92">
                  <c:v>2828.37504652506</c:v>
                </c:pt>
                <c:pt idx="93">
                  <c:v>2901.3089001729963</c:v>
                </c:pt>
                <c:pt idx="94">
                  <c:v>2975.1141512002455</c:v>
                </c:pt>
                <c:pt idx="95">
                  <c:v>3049.7907996068061</c:v>
                </c:pt>
                <c:pt idx="96">
                  <c:v>3125.3388453926773</c:v>
                </c:pt>
                <c:pt idx="97">
                  <c:v>3201.7582885578609</c:v>
                </c:pt>
                <c:pt idx="98">
                  <c:v>3279.0491291023559</c:v>
                </c:pt>
                <c:pt idx="99">
                  <c:v>3357.2113670261615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-818.80584623617017</c:v>
                </c:pt>
                <c:pt idx="2">
                  <c:v>-792.76350535908728</c:v>
                </c:pt>
                <c:pt idx="3">
                  <c:v>-766.72116448200427</c:v>
                </c:pt>
                <c:pt idx="4">
                  <c:v>-740.67882360492138</c:v>
                </c:pt>
                <c:pt idx="5">
                  <c:v>-714.63648272783837</c:v>
                </c:pt>
                <c:pt idx="6">
                  <c:v>-688.59414185075536</c:v>
                </c:pt>
                <c:pt idx="7">
                  <c:v>-662.55180097367247</c:v>
                </c:pt>
                <c:pt idx="8">
                  <c:v>-636.50946009658935</c:v>
                </c:pt>
                <c:pt idx="9">
                  <c:v>-610.46711921950646</c:v>
                </c:pt>
                <c:pt idx="10">
                  <c:v>-584.42477834242345</c:v>
                </c:pt>
                <c:pt idx="11">
                  <c:v>-558.38243746534056</c:v>
                </c:pt>
                <c:pt idx="12">
                  <c:v>-532.34009658825755</c:v>
                </c:pt>
                <c:pt idx="13">
                  <c:v>-506.2977557111746</c:v>
                </c:pt>
                <c:pt idx="14">
                  <c:v>-480.2554148340916</c:v>
                </c:pt>
                <c:pt idx="15">
                  <c:v>-454.21307395700865</c:v>
                </c:pt>
                <c:pt idx="16">
                  <c:v>-428.1707330799257</c:v>
                </c:pt>
                <c:pt idx="17">
                  <c:v>-402.12839220284275</c:v>
                </c:pt>
                <c:pt idx="18">
                  <c:v>-376.0860513257598</c:v>
                </c:pt>
                <c:pt idx="19">
                  <c:v>-350.04371044867679</c:v>
                </c:pt>
                <c:pt idx="20">
                  <c:v>-324.00136957159384</c:v>
                </c:pt>
                <c:pt idx="21">
                  <c:v>-297.95902869451095</c:v>
                </c:pt>
                <c:pt idx="22">
                  <c:v>-271.91668781742788</c:v>
                </c:pt>
                <c:pt idx="23">
                  <c:v>-245.87434694034491</c:v>
                </c:pt>
                <c:pt idx="24">
                  <c:v>-219.83200606326201</c:v>
                </c:pt>
                <c:pt idx="25">
                  <c:v>-193.78966518617898</c:v>
                </c:pt>
                <c:pt idx="26">
                  <c:v>-167.74732430909609</c:v>
                </c:pt>
                <c:pt idx="27">
                  <c:v>-141.70498343201308</c:v>
                </c:pt>
                <c:pt idx="28">
                  <c:v>-115.66264255493006</c:v>
                </c:pt>
                <c:pt idx="29">
                  <c:v>-89.620301677847166</c:v>
                </c:pt>
                <c:pt idx="30">
                  <c:v>-63.577960800764153</c:v>
                </c:pt>
                <c:pt idx="31">
                  <c:v>-37.535619923681253</c:v>
                </c:pt>
                <c:pt idx="32">
                  <c:v>-11.493279046598239</c:v>
                </c:pt>
                <c:pt idx="33">
                  <c:v>14.549061830484774</c:v>
                </c:pt>
                <c:pt idx="34">
                  <c:v>40.591402707567674</c:v>
                </c:pt>
                <c:pt idx="35">
                  <c:v>66.633743584650688</c:v>
                </c:pt>
                <c:pt idx="36">
                  <c:v>92.676084461733581</c:v>
                </c:pt>
                <c:pt idx="37">
                  <c:v>118.7184253388166</c:v>
                </c:pt>
                <c:pt idx="38">
                  <c:v>144.76076621589962</c:v>
                </c:pt>
                <c:pt idx="39">
                  <c:v>170.80310709298251</c:v>
                </c:pt>
                <c:pt idx="40">
                  <c:v>196.84544797006552</c:v>
                </c:pt>
                <c:pt idx="41">
                  <c:v>222.88778884714841</c:v>
                </c:pt>
                <c:pt idx="42">
                  <c:v>248.93012972423131</c:v>
                </c:pt>
                <c:pt idx="43">
                  <c:v>274.97247060131446</c:v>
                </c:pt>
                <c:pt idx="44">
                  <c:v>301.01481147839735</c:v>
                </c:pt>
                <c:pt idx="45">
                  <c:v>327.05715235548024</c:v>
                </c:pt>
                <c:pt idx="46">
                  <c:v>353.09949323256336</c:v>
                </c:pt>
                <c:pt idx="47">
                  <c:v>379.14183410964625</c:v>
                </c:pt>
                <c:pt idx="48">
                  <c:v>405.18417498672915</c:v>
                </c:pt>
                <c:pt idx="49">
                  <c:v>431.22651586381232</c:v>
                </c:pt>
                <c:pt idx="50">
                  <c:v>457.26885674089522</c:v>
                </c:pt>
                <c:pt idx="51">
                  <c:v>483.31119761797811</c:v>
                </c:pt>
                <c:pt idx="52">
                  <c:v>509.353538495061</c:v>
                </c:pt>
                <c:pt idx="53">
                  <c:v>535.39587937214412</c:v>
                </c:pt>
                <c:pt idx="54">
                  <c:v>561.43822024922702</c:v>
                </c:pt>
                <c:pt idx="55">
                  <c:v>587.48056112630991</c:v>
                </c:pt>
                <c:pt idx="56">
                  <c:v>613.52290200339303</c:v>
                </c:pt>
                <c:pt idx="57">
                  <c:v>639.56524288047592</c:v>
                </c:pt>
                <c:pt idx="58">
                  <c:v>665.60758375755881</c:v>
                </c:pt>
                <c:pt idx="59">
                  <c:v>691.64992463464193</c:v>
                </c:pt>
                <c:pt idx="60">
                  <c:v>717.69226551172483</c:v>
                </c:pt>
                <c:pt idx="61">
                  <c:v>743.73460638880772</c:v>
                </c:pt>
                <c:pt idx="62">
                  <c:v>769.77694726589061</c:v>
                </c:pt>
                <c:pt idx="63">
                  <c:v>795.81928814297385</c:v>
                </c:pt>
                <c:pt idx="64">
                  <c:v>821.86162902005674</c:v>
                </c:pt>
                <c:pt idx="65">
                  <c:v>847.90396989713963</c:v>
                </c:pt>
                <c:pt idx="66">
                  <c:v>873.94631077422275</c:v>
                </c:pt>
                <c:pt idx="67">
                  <c:v>899.98865165130564</c:v>
                </c:pt>
                <c:pt idx="68">
                  <c:v>926.03099252838854</c:v>
                </c:pt>
                <c:pt idx="69">
                  <c:v>952.07333340547143</c:v>
                </c:pt>
                <c:pt idx="70">
                  <c:v>978.11567428255455</c:v>
                </c:pt>
                <c:pt idx="71">
                  <c:v>1004.1580151596374</c:v>
                </c:pt>
                <c:pt idx="72">
                  <c:v>1030.2003560367202</c:v>
                </c:pt>
                <c:pt idx="73">
                  <c:v>1056.2426969138035</c:v>
                </c:pt>
                <c:pt idx="74">
                  <c:v>1082.2850377908865</c:v>
                </c:pt>
                <c:pt idx="75">
                  <c:v>1108.3273786679692</c:v>
                </c:pt>
                <c:pt idx="76">
                  <c:v>1134.3697195450525</c:v>
                </c:pt>
                <c:pt idx="77">
                  <c:v>1160.4120604221353</c:v>
                </c:pt>
                <c:pt idx="78">
                  <c:v>1186.4544012992183</c:v>
                </c:pt>
                <c:pt idx="79">
                  <c:v>1212.496742176301</c:v>
                </c:pt>
                <c:pt idx="80">
                  <c:v>1238.5390830533843</c:v>
                </c:pt>
                <c:pt idx="81">
                  <c:v>1264.5814239304673</c:v>
                </c:pt>
                <c:pt idx="82">
                  <c:v>1290.6237648075501</c:v>
                </c:pt>
                <c:pt idx="83">
                  <c:v>1316.6661056846331</c:v>
                </c:pt>
                <c:pt idx="84">
                  <c:v>1342.7084465617158</c:v>
                </c:pt>
                <c:pt idx="85">
                  <c:v>1368.7507874387989</c:v>
                </c:pt>
                <c:pt idx="86">
                  <c:v>1394.7931283158821</c:v>
                </c:pt>
                <c:pt idx="87">
                  <c:v>1420.8354691929646</c:v>
                </c:pt>
                <c:pt idx="88">
                  <c:v>1446.8778100700479</c:v>
                </c:pt>
                <c:pt idx="89">
                  <c:v>1472.9201509471309</c:v>
                </c:pt>
                <c:pt idx="90">
                  <c:v>1498.9624918242137</c:v>
                </c:pt>
                <c:pt idx="91">
                  <c:v>1525.0048327012969</c:v>
                </c:pt>
                <c:pt idx="92">
                  <c:v>1551.0471735783799</c:v>
                </c:pt>
                <c:pt idx="93">
                  <c:v>1577.0895144554627</c:v>
                </c:pt>
                <c:pt idx="94">
                  <c:v>1603.1318553325457</c:v>
                </c:pt>
                <c:pt idx="95">
                  <c:v>1629.1741962096289</c:v>
                </c:pt>
                <c:pt idx="96">
                  <c:v>1655.2165370867115</c:v>
                </c:pt>
                <c:pt idx="97">
                  <c:v>1681.2588779637947</c:v>
                </c:pt>
                <c:pt idx="98">
                  <c:v>1707.3012188408777</c:v>
                </c:pt>
                <c:pt idx="99">
                  <c:v>1733.3435597179605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2834.9791847121282</c:v>
                </c:pt>
                <c:pt idx="1">
                  <c:v>2834.9791847121282</c:v>
                </c:pt>
                <c:pt idx="2">
                  <c:v>2834.9916015538474</c:v>
                </c:pt>
                <c:pt idx="3">
                  <c:v>2835.106091583013</c:v>
                </c:pt>
                <c:pt idx="4">
                  <c:v>2835.3404445278725</c:v>
                </c:pt>
                <c:pt idx="5">
                  <c:v>2835.6946603884262</c:v>
                </c:pt>
                <c:pt idx="6">
                  <c:v>2836.1687391646742</c:v>
                </c:pt>
                <c:pt idx="7">
                  <c:v>2836.762680856616</c:v>
                </c:pt>
                <c:pt idx="8">
                  <c:v>2837.4764854642522</c:v>
                </c:pt>
                <c:pt idx="9">
                  <c:v>2838.3101529875821</c:v>
                </c:pt>
                <c:pt idx="10">
                  <c:v>2839.2636834266063</c:v>
                </c:pt>
                <c:pt idx="11">
                  <c:v>2840.3370767813249</c:v>
                </c:pt>
                <c:pt idx="12">
                  <c:v>2841.5303330517372</c:v>
                </c:pt>
                <c:pt idx="13">
                  <c:v>2842.8434522378438</c:v>
                </c:pt>
                <c:pt idx="14">
                  <c:v>2844.2764343396448</c:v>
                </c:pt>
                <c:pt idx="15">
                  <c:v>2845.8292793571395</c:v>
                </c:pt>
                <c:pt idx="16">
                  <c:v>2847.501987290329</c:v>
                </c:pt>
                <c:pt idx="17">
                  <c:v>2849.2945581392119</c:v>
                </c:pt>
                <c:pt idx="18">
                  <c:v>2851.206991903789</c:v>
                </c:pt>
                <c:pt idx="19">
                  <c:v>2853.2392885840604</c:v>
                </c:pt>
                <c:pt idx="20">
                  <c:v>2855.3914481800257</c:v>
                </c:pt>
                <c:pt idx="21">
                  <c:v>2857.6634706916852</c:v>
                </c:pt>
                <c:pt idx="22">
                  <c:v>2860.0553561190391</c:v>
                </c:pt>
                <c:pt idx="23">
                  <c:v>2862.5671044620867</c:v>
                </c:pt>
                <c:pt idx="24">
                  <c:v>2865.1987157208287</c:v>
                </c:pt>
                <c:pt idx="25">
                  <c:v>2867.9501898952649</c:v>
                </c:pt>
                <c:pt idx="26">
                  <c:v>2870.8215269853949</c:v>
                </c:pt>
                <c:pt idx="27">
                  <c:v>2873.8127269912188</c:v>
                </c:pt>
                <c:pt idx="28">
                  <c:v>2876.9306512335716</c:v>
                </c:pt>
                <c:pt idx="29">
                  <c:v>2880.2883725924471</c:v>
                </c:pt>
                <c:pt idx="30">
                  <c:v>2883.9258610359016</c:v>
                </c:pt>
                <c:pt idx="31">
                  <c:v>2887.8431165639336</c:v>
                </c:pt>
                <c:pt idx="32">
                  <c:v>2892.040139176544</c:v>
                </c:pt>
                <c:pt idx="33">
                  <c:v>2896.5169288737316</c:v>
                </c:pt>
                <c:pt idx="34">
                  <c:v>2901.2734856554976</c:v>
                </c:pt>
                <c:pt idx="35">
                  <c:v>2906.3098095218415</c:v>
                </c:pt>
                <c:pt idx="36">
                  <c:v>2911.6259004727635</c:v>
                </c:pt>
                <c:pt idx="37">
                  <c:v>2917.2217585082631</c:v>
                </c:pt>
                <c:pt idx="38">
                  <c:v>2923.097383628341</c:v>
                </c:pt>
                <c:pt idx="39">
                  <c:v>2929.2527758329966</c:v>
                </c:pt>
                <c:pt idx="40">
                  <c:v>2935.6879351222306</c:v>
                </c:pt>
                <c:pt idx="41">
                  <c:v>2942.4028614960425</c:v>
                </c:pt>
                <c:pt idx="42">
                  <c:v>2949.3975549544321</c:v>
                </c:pt>
                <c:pt idx="43">
                  <c:v>2956.6720154974</c:v>
                </c:pt>
                <c:pt idx="44">
                  <c:v>2964.2262431249455</c:v>
                </c:pt>
                <c:pt idx="45">
                  <c:v>2972.0602378370686</c:v>
                </c:pt>
                <c:pt idx="46">
                  <c:v>2980.1739996337706</c:v>
                </c:pt>
                <c:pt idx="47">
                  <c:v>2988.5675285150501</c:v>
                </c:pt>
                <c:pt idx="48">
                  <c:v>2997.2408244809076</c:v>
                </c:pt>
                <c:pt idx="49">
                  <c:v>3006.1938875313431</c:v>
                </c:pt>
                <c:pt idx="50">
                  <c:v>3015.4267176663566</c:v>
                </c:pt>
                <c:pt idx="51">
                  <c:v>3024.9393148859481</c:v>
                </c:pt>
                <c:pt idx="52">
                  <c:v>3034.7316791901176</c:v>
                </c:pt>
                <c:pt idx="53">
                  <c:v>3044.8038105788646</c:v>
                </c:pt>
                <c:pt idx="54">
                  <c:v>3055.1557090521896</c:v>
                </c:pt>
                <c:pt idx="55">
                  <c:v>3065.7873746100931</c:v>
                </c:pt>
                <c:pt idx="56">
                  <c:v>3076.6988072525742</c:v>
                </c:pt>
                <c:pt idx="57">
                  <c:v>3087.8900069796337</c:v>
                </c:pt>
                <c:pt idx="58">
                  <c:v>3099.3609737912711</c:v>
                </c:pt>
                <c:pt idx="59">
                  <c:v>3111.1117076874862</c:v>
                </c:pt>
                <c:pt idx="60">
                  <c:v>3123.1422086682792</c:v>
                </c:pt>
                <c:pt idx="61">
                  <c:v>3135.4524767336502</c:v>
                </c:pt>
                <c:pt idx="62">
                  <c:v>3148.0425118835992</c:v>
                </c:pt>
                <c:pt idx="63">
                  <c:v>3160.9123141181262</c:v>
                </c:pt>
                <c:pt idx="64">
                  <c:v>3174.0618834372312</c:v>
                </c:pt>
                <c:pt idx="65">
                  <c:v>3187.4912198409138</c:v>
                </c:pt>
                <c:pt idx="66">
                  <c:v>3201.2003233291748</c:v>
                </c:pt>
                <c:pt idx="67">
                  <c:v>3215.1891939020138</c:v>
                </c:pt>
                <c:pt idx="68">
                  <c:v>3229.4578315594308</c:v>
                </c:pt>
                <c:pt idx="69">
                  <c:v>3244.0062363014258</c:v>
                </c:pt>
                <c:pt idx="70">
                  <c:v>3258.8344081279984</c:v>
                </c:pt>
                <c:pt idx="71">
                  <c:v>3273.9423470391494</c:v>
                </c:pt>
                <c:pt idx="72">
                  <c:v>3289.3300530348779</c:v>
                </c:pt>
                <c:pt idx="73">
                  <c:v>3304.9975261151844</c:v>
                </c:pt>
                <c:pt idx="74">
                  <c:v>3320.9447662800694</c:v>
                </c:pt>
                <c:pt idx="75">
                  <c:v>3337.1717735295319</c:v>
                </c:pt>
                <c:pt idx="76">
                  <c:v>3353.6785478635729</c:v>
                </c:pt>
                <c:pt idx="77">
                  <c:v>3370.4650892821915</c:v>
                </c:pt>
                <c:pt idx="78">
                  <c:v>3387.5313977853875</c:v>
                </c:pt>
                <c:pt idx="79">
                  <c:v>3404.877473373162</c:v>
                </c:pt>
                <c:pt idx="80">
                  <c:v>3422.5033160455146</c:v>
                </c:pt>
                <c:pt idx="81">
                  <c:v>3440.4089258024451</c:v>
                </c:pt>
                <c:pt idx="82">
                  <c:v>3458.5943026439531</c:v>
                </c:pt>
                <c:pt idx="83">
                  <c:v>3477.0594465700397</c:v>
                </c:pt>
                <c:pt idx="84">
                  <c:v>3495.8043575807042</c:v>
                </c:pt>
                <c:pt idx="85">
                  <c:v>3514.8290356759467</c:v>
                </c:pt>
                <c:pt idx="86">
                  <c:v>3534.1334808557667</c:v>
                </c:pt>
                <c:pt idx="87">
                  <c:v>3553.7176931201648</c:v>
                </c:pt>
                <c:pt idx="88">
                  <c:v>3573.5816724691413</c:v>
                </c:pt>
                <c:pt idx="89">
                  <c:v>3593.7254189026958</c:v>
                </c:pt>
                <c:pt idx="90">
                  <c:v>3614.1489324208274</c:v>
                </c:pt>
                <c:pt idx="91">
                  <c:v>3634.8522130235378</c:v>
                </c:pt>
                <c:pt idx="92">
                  <c:v>3655.8352607108263</c:v>
                </c:pt>
                <c:pt idx="93">
                  <c:v>3677.0980754826915</c:v>
                </c:pt>
                <c:pt idx="94">
                  <c:v>3698.6406573391359</c:v>
                </c:pt>
                <c:pt idx="95">
                  <c:v>3720.4630062801575</c:v>
                </c:pt>
                <c:pt idx="96">
                  <c:v>3742.565122305758</c:v>
                </c:pt>
                <c:pt idx="97">
                  <c:v>3764.947005415936</c:v>
                </c:pt>
                <c:pt idx="98">
                  <c:v>3787.6086556106916</c:v>
                </c:pt>
                <c:pt idx="99">
                  <c:v>3810.5500728900256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[1]calcFLS!$P$33</c:f>
              <c:strCache>
                <c:ptCount val="1"/>
                <c:pt idx="0">
                  <c:v>154:B&amp;B Reference; Bolt: 120xM80 ISO; D=7500mm; a=232.5mm; b=166.5mm; s=72.0mm; s2=100.0mm; t=200.0mm; w=435.0mm; A=87000mm²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[1]Design!$AF$7:$AF$15</c:f>
              <c:numCache>
                <c:formatCode>General</c:formatCode>
                <c:ptCount val="9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435</c:v>
                </c:pt>
                <c:pt idx="5">
                  <c:v>435</c:v>
                </c:pt>
                <c:pt idx="6">
                  <c:v>72</c:v>
                </c:pt>
                <c:pt idx="7">
                  <c:v>72</c:v>
                </c:pt>
                <c:pt idx="8">
                  <c:v>36</c:v>
                </c:pt>
              </c:numCache>
            </c:numRef>
          </c:xVal>
          <c:yVal>
            <c:numRef>
              <c:f>[1]Design!$AG$7:$AG$15</c:f>
              <c:numCache>
                <c:formatCode>General</c:formatCode>
                <c:ptCount val="9"/>
                <c:pt idx="0">
                  <c:v>266</c:v>
                </c:pt>
                <c:pt idx="1">
                  <c:v>230</c:v>
                </c:pt>
                <c:pt idx="2">
                  <c:v>200</c:v>
                </c:pt>
                <c:pt idx="3">
                  <c:v>0</c:v>
                </c:pt>
                <c:pt idx="4">
                  <c:v>0</c:v>
                </c:pt>
                <c:pt idx="5">
                  <c:v>200</c:v>
                </c:pt>
                <c:pt idx="6">
                  <c:v>200</c:v>
                </c:pt>
                <c:pt idx="7">
                  <c:v>230</c:v>
                </c:pt>
                <c:pt idx="8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[1]Design!$AF$18:$AF$19</c:f>
              <c:numCache>
                <c:formatCode>General</c:formatCode>
                <c:ptCount val="2"/>
                <c:pt idx="0">
                  <c:v>202.5</c:v>
                </c:pt>
                <c:pt idx="1">
                  <c:v>202.5</c:v>
                </c:pt>
              </c:numCache>
            </c:numRef>
          </c:xVal>
          <c:yVal>
            <c:numRef>
              <c:f>[1]Design!$AG$18:$AG$19</c:f>
              <c:numCache>
                <c:formatCode>General</c:formatCode>
                <c:ptCount val="2"/>
                <c:pt idx="0">
                  <c:v>0</c:v>
                </c:pt>
                <c:pt idx="1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[1]Design!$AF$21:$AF$22</c:f>
              <c:numCache>
                <c:formatCode>General</c:formatCode>
                <c:ptCount val="2"/>
                <c:pt idx="0">
                  <c:v>162.5</c:v>
                </c:pt>
                <c:pt idx="1">
                  <c:v>162.5</c:v>
                </c:pt>
              </c:numCache>
            </c:numRef>
          </c:xVal>
          <c:yVal>
            <c:numRef>
              <c:f>[1]Design!$AG$21:$AG$22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[1]Design!$AF$24:$AF$25</c:f>
              <c:numCache>
                <c:formatCode>General</c:formatCode>
                <c:ptCount val="2"/>
                <c:pt idx="0">
                  <c:v>242.5</c:v>
                </c:pt>
                <c:pt idx="1">
                  <c:v>242.5</c:v>
                </c:pt>
              </c:numCache>
            </c:numRef>
          </c:xVal>
          <c:yVal>
            <c:numRef>
              <c:f>[1]Design!$AG$24:$AG$25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emensgamesa-my.sharepoint.com/personal/marc_seidel_siemensgamesa_com/Documents/Documents/80_Codes_and_Standards/IEC/61400-6/2023_Amendment/20_Flange_Example/2024_MonteCarlo/Flange_Design_2022_V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leted"/>
      <sheetName val="Notes"/>
      <sheetName val="Design"/>
      <sheetName val="Summary"/>
      <sheetName val="Summary_V2"/>
      <sheetName val="FEA_Summary"/>
      <sheetName val="DesignGaps_2"/>
      <sheetName val="AFToR_June2023"/>
      <sheetName val="Poly"/>
      <sheetName val="Flanges"/>
      <sheetName val="calcULS"/>
      <sheetName val="calcFLS"/>
      <sheetName val="AMD1"/>
      <sheetName val="Comp"/>
      <sheetName val="DesignGaps"/>
      <sheetName val="DesignGap_Table"/>
      <sheetName val="MonteCarlo"/>
      <sheetName val="Gap_close"/>
      <sheetName val="Def_T"/>
      <sheetName val="Inclination"/>
      <sheetName val="Coefficients"/>
      <sheetName val="MC_AllGaps"/>
      <sheetName val="S-N_Stud"/>
      <sheetName val="Bolts_short"/>
      <sheetName val="VDI2230"/>
      <sheetName val="Settlement"/>
      <sheetName val="Markov"/>
      <sheetName val="BOLT DATA"/>
      <sheetName val="ShellStiffness"/>
      <sheetName val="MeanStress"/>
      <sheetName val="Flange_SCF"/>
      <sheetName val="Flange_Design_2022_V22"/>
    </sheetNames>
    <definedNames>
      <definedName name="GetAMD1Results"/>
    </definedNames>
    <sheetDataSet>
      <sheetData sheetId="0"/>
      <sheetData sheetId="1"/>
      <sheetData sheetId="2">
        <row r="7">
          <cell r="AF7">
            <v>36</v>
          </cell>
          <cell r="AG7">
            <v>266</v>
          </cell>
        </row>
        <row r="8">
          <cell r="AF8">
            <v>0</v>
          </cell>
          <cell r="AG8">
            <v>230</v>
          </cell>
        </row>
        <row r="9">
          <cell r="AF9">
            <v>0</v>
          </cell>
          <cell r="AG9">
            <v>200</v>
          </cell>
        </row>
        <row r="10">
          <cell r="AF10">
            <v>0</v>
          </cell>
          <cell r="AG10">
            <v>0</v>
          </cell>
        </row>
        <row r="11">
          <cell r="AF11">
            <v>435</v>
          </cell>
          <cell r="AG11">
            <v>0</v>
          </cell>
        </row>
        <row r="12">
          <cell r="AF12">
            <v>435</v>
          </cell>
          <cell r="AG12">
            <v>200</v>
          </cell>
        </row>
        <row r="13">
          <cell r="AF13">
            <v>72</v>
          </cell>
          <cell r="AG13">
            <v>200</v>
          </cell>
        </row>
        <row r="14">
          <cell r="AF14">
            <v>72</v>
          </cell>
          <cell r="AG14">
            <v>230</v>
          </cell>
        </row>
        <row r="15">
          <cell r="AF15">
            <v>36</v>
          </cell>
          <cell r="AG15">
            <v>266</v>
          </cell>
        </row>
        <row r="18">
          <cell r="AF18">
            <v>202.5</v>
          </cell>
          <cell r="AG18">
            <v>0</v>
          </cell>
        </row>
        <row r="19">
          <cell r="AF19">
            <v>202.5</v>
          </cell>
          <cell r="AG19">
            <v>266</v>
          </cell>
        </row>
        <row r="21">
          <cell r="AF21">
            <v>162.5</v>
          </cell>
          <cell r="AG21">
            <v>0</v>
          </cell>
        </row>
        <row r="22">
          <cell r="AF22">
            <v>162.5</v>
          </cell>
          <cell r="AG22">
            <v>200</v>
          </cell>
        </row>
        <row r="24">
          <cell r="AF24">
            <v>242.5</v>
          </cell>
          <cell r="AG24">
            <v>0</v>
          </cell>
        </row>
        <row r="25">
          <cell r="AF25">
            <v>242.5</v>
          </cell>
          <cell r="AG25">
            <v>200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3">
          <cell r="P33" t="str">
            <v>154:B&amp;B Reference; Bolt: 120xM80 ISO; D=7500mm; a=232.5mm; b=166.5mm; s=72.0mm; s2=100.0mm; t=200.0mm; w=435.0mm; A=87000mm²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8"/>
  <sheetViews>
    <sheetView showGridLines="0" tabSelected="1" zoomScaleNormal="100" workbookViewId="0">
      <pane ySplit="1" topLeftCell="A11" activePane="bottomLeft" state="frozen"/>
      <selection pane="bottomLeft" activeCell="T31" sqref="T31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15</v>
      </c>
      <c r="B4" s="167" t="s">
        <v>14</v>
      </c>
      <c r="C4" s="167"/>
      <c r="D4" s="167"/>
      <c r="E4" s="167"/>
      <c r="F4" s="167"/>
      <c r="G4" s="167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100</v>
      </c>
      <c r="C13" s="171"/>
      <c r="D13" s="173" t="s">
        <v>101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99</v>
      </c>
      <c r="C14" s="171"/>
      <c r="D14" s="173" t="s">
        <v>103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98</v>
      </c>
      <c r="C15" s="171"/>
      <c r="D15" s="173" t="s">
        <v>102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97</v>
      </c>
      <c r="C16" s="171"/>
      <c r="D16" s="173" t="str">
        <f>Title</f>
        <v>Flange Segment Analytical Model for 30° gap size and shape factor 1.2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96</v>
      </c>
      <c r="C17" s="171"/>
      <c r="D17" s="174">
        <v>0.1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95</v>
      </c>
      <c r="C18" s="171"/>
      <c r="D18" s="172"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E.1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E.1.1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E.1.2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E.1.3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E.2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-1436.0325204962346</v>
      </c>
      <c r="P66" s="71">
        <v>-1397.0776352250089</v>
      </c>
      <c r="Q66" s="71">
        <v>-1358.1227499537833</v>
      </c>
      <c r="R66" s="71">
        <v>-1319.1678646825578</v>
      </c>
      <c r="S66" s="71">
        <v>-1280.2129794113321</v>
      </c>
      <c r="T66" s="71">
        <v>-1241.2580941401066</v>
      </c>
      <c r="U66" s="71">
        <v>-1202.303208868881</v>
      </c>
      <c r="V66" s="71">
        <v>-1163.3483235976555</v>
      </c>
      <c r="W66" s="71">
        <v>-1124.3934383264298</v>
      </c>
      <c r="X66" s="71">
        <v>-1085.4385530552042</v>
      </c>
      <c r="Y66" s="71">
        <v>-1046.4836677839787</v>
      </c>
      <c r="Z66" s="71">
        <v>-1007.5287825127531</v>
      </c>
      <c r="AA66" s="71">
        <v>-968.57389724152756</v>
      </c>
      <c r="AB66" s="71">
        <v>-929.61901197030193</v>
      </c>
      <c r="AC66" s="71">
        <v>-890.66412669907641</v>
      </c>
      <c r="AD66" s="71">
        <v>-851.70924142785077</v>
      </c>
      <c r="AE66" s="71">
        <v>-812.75435615662525</v>
      </c>
      <c r="AF66" s="71">
        <v>-773.79947088539961</v>
      </c>
      <c r="AG66" s="71">
        <v>-734.84458561417398</v>
      </c>
      <c r="AH66" s="71">
        <v>-695.88970034294846</v>
      </c>
      <c r="AI66" s="71">
        <v>-656.93481507172282</v>
      </c>
      <c r="AJ66" s="71">
        <v>-617.9799298004973</v>
      </c>
      <c r="AK66" s="71">
        <v>-579.02504452927167</v>
      </c>
      <c r="AL66" s="71">
        <v>-540.07015925804603</v>
      </c>
      <c r="AM66" s="71">
        <v>-501.11527398682063</v>
      </c>
      <c r="AN66" s="71">
        <v>-462.16038871559499</v>
      </c>
      <c r="AO66" s="71">
        <v>-423.20550344436941</v>
      </c>
      <c r="AP66" s="71">
        <v>-384.25061817314383</v>
      </c>
      <c r="AQ66" s="71">
        <v>-345.29573290191826</v>
      </c>
      <c r="AR66" s="71">
        <v>-306.34084763069262</v>
      </c>
      <c r="AS66" s="71">
        <v>-267.38596235946704</v>
      </c>
      <c r="AT66" s="71">
        <v>-228.43107708824147</v>
      </c>
      <c r="AU66" s="71">
        <v>-189.47619181701589</v>
      </c>
      <c r="AV66" s="71">
        <v>-150.52130654579028</v>
      </c>
      <c r="AW66" s="71">
        <v>-111.56642127456469</v>
      </c>
      <c r="AX66" s="71">
        <v>-72.611536003339111</v>
      </c>
      <c r="AY66" s="71">
        <v>-33.656650732113512</v>
      </c>
      <c r="AZ66" s="71">
        <v>5.2982345391120758</v>
      </c>
      <c r="BA66" s="71">
        <v>44.253119810337665</v>
      </c>
      <c r="BB66" s="71">
        <v>83.208005081563257</v>
      </c>
      <c r="BC66" s="71">
        <v>122.16289035278885</v>
      </c>
      <c r="BD66" s="71">
        <v>161.11777562401443</v>
      </c>
      <c r="BE66" s="71">
        <v>200.07266089524003</v>
      </c>
      <c r="BF66" s="71">
        <v>239.02754616646561</v>
      </c>
      <c r="BG66" s="71">
        <v>277.98243143769122</v>
      </c>
      <c r="BH66" s="71">
        <v>316.9373167089168</v>
      </c>
      <c r="BI66" s="71">
        <v>355.89220198014237</v>
      </c>
      <c r="BJ66" s="71">
        <v>394.84708725136795</v>
      </c>
      <c r="BK66" s="71">
        <v>433.80197252259336</v>
      </c>
      <c r="BL66" s="71">
        <v>472.75685779381894</v>
      </c>
      <c r="BM66" s="71">
        <v>511.71174306504452</v>
      </c>
      <c r="BN66" s="71">
        <v>550.66662833627015</v>
      </c>
      <c r="BO66" s="71">
        <v>589.62151360749567</v>
      </c>
      <c r="BP66" s="71">
        <v>628.57639887872131</v>
      </c>
      <c r="BQ66" s="71">
        <v>667.53128414994683</v>
      </c>
      <c r="BR66" s="71">
        <v>706.48616942117246</v>
      </c>
      <c r="BS66" s="71">
        <v>745.4410546923981</v>
      </c>
      <c r="BT66" s="71">
        <v>784.39593996362362</v>
      </c>
      <c r="BU66" s="71">
        <v>823.35082523484925</v>
      </c>
      <c r="BV66" s="71">
        <v>862.30571050607477</v>
      </c>
      <c r="BW66" s="71">
        <v>901.26059577730041</v>
      </c>
      <c r="BX66" s="71">
        <v>940.21548104852604</v>
      </c>
      <c r="BY66" s="71">
        <v>979.17036631975157</v>
      </c>
      <c r="BZ66" s="71">
        <v>1018.1252515909772</v>
      </c>
      <c r="CA66" s="71">
        <v>1057.0801368622028</v>
      </c>
      <c r="CB66" s="71">
        <v>1096.0350221334284</v>
      </c>
      <c r="CC66" s="71">
        <v>1134.9899074046539</v>
      </c>
      <c r="CD66" s="71">
        <v>1173.9447926758796</v>
      </c>
      <c r="CE66" s="71">
        <v>1212.8996779471051</v>
      </c>
      <c r="CF66" s="71">
        <v>1251.8545632183307</v>
      </c>
      <c r="CG66" s="71">
        <v>1290.8094484895564</v>
      </c>
      <c r="CH66" s="71">
        <v>1329.7643337607819</v>
      </c>
      <c r="CI66" s="71">
        <v>1368.7192190320075</v>
      </c>
      <c r="CJ66" s="71">
        <v>1407.674104303233</v>
      </c>
      <c r="CK66" s="71">
        <v>1446.6289895744587</v>
      </c>
      <c r="CL66" s="71">
        <v>1485.5838748456842</v>
      </c>
      <c r="CM66" s="71">
        <v>1524.5387601169098</v>
      </c>
      <c r="CN66" s="71">
        <v>1563.4936453881355</v>
      </c>
      <c r="CO66" s="71">
        <v>1602.448530659361</v>
      </c>
      <c r="CP66" s="71">
        <v>1641.4034159305866</v>
      </c>
      <c r="CQ66" s="71">
        <v>1680.3583012018123</v>
      </c>
      <c r="CR66" s="71">
        <v>1719.3131864730378</v>
      </c>
      <c r="CS66" s="71">
        <v>1758.2680717442634</v>
      </c>
      <c r="CT66" s="71">
        <v>1797.2229570154891</v>
      </c>
      <c r="CU66" s="71">
        <v>1836.1778422867146</v>
      </c>
      <c r="CV66" s="71">
        <v>1875.1327275579401</v>
      </c>
      <c r="CW66" s="71">
        <v>1914.0876128291657</v>
      </c>
      <c r="CX66" s="71">
        <v>1953.0424981003914</v>
      </c>
      <c r="CY66" s="71">
        <v>1991.9973833716169</v>
      </c>
      <c r="CZ66" s="71">
        <v>2030.9522686428425</v>
      </c>
      <c r="DA66" s="71">
        <v>2069.9071539140682</v>
      </c>
      <c r="DB66" s="71">
        <v>2108.8620391852937</v>
      </c>
      <c r="DC66" s="71">
        <v>2147.8169244565192</v>
      </c>
      <c r="DD66" s="71">
        <v>2186.7718097277452</v>
      </c>
      <c r="DE66" s="71">
        <v>2225.7266949989703</v>
      </c>
      <c r="DF66" s="71">
        <v>2264.6815802701963</v>
      </c>
      <c r="DG66" s="71">
        <v>2303.6364655414213</v>
      </c>
      <c r="DH66" s="71">
        <v>2342.5913508126464</v>
      </c>
      <c r="DI66" s="71">
        <v>2381.5462360838728</v>
      </c>
      <c r="DJ66" s="71">
        <v>2420.5011213550983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2792.1736784475861</v>
      </c>
      <c r="P67" s="71">
        <v>2792.1736784475861</v>
      </c>
      <c r="Q67" s="71">
        <v>2792.1785923483426</v>
      </c>
      <c r="R67" s="71">
        <v>2792.3009271324972</v>
      </c>
      <c r="S67" s="71">
        <v>2792.5875640979048</v>
      </c>
      <c r="T67" s="71">
        <v>2793.0385032445647</v>
      </c>
      <c r="U67" s="71">
        <v>2793.6537445724784</v>
      </c>
      <c r="V67" s="71">
        <v>2794.4332880816451</v>
      </c>
      <c r="W67" s="71">
        <v>2795.377133772065</v>
      </c>
      <c r="X67" s="71">
        <v>2796.4852816437374</v>
      </c>
      <c r="Y67" s="71">
        <v>2797.7577316966631</v>
      </c>
      <c r="Z67" s="71">
        <v>2799.1944839308421</v>
      </c>
      <c r="AA67" s="71">
        <v>2800.795538346274</v>
      </c>
      <c r="AB67" s="71">
        <v>2802.5608949429584</v>
      </c>
      <c r="AC67" s="71">
        <v>2804.4905537208965</v>
      </c>
      <c r="AD67" s="71">
        <v>2806.5845146800875</v>
      </c>
      <c r="AE67" s="71">
        <v>2808.8427778205314</v>
      </c>
      <c r="AF67" s="71">
        <v>2811.2653431422282</v>
      </c>
      <c r="AG67" s="71">
        <v>2813.8522106451783</v>
      </c>
      <c r="AH67" s="71">
        <v>2816.6033803293817</v>
      </c>
      <c r="AI67" s="71">
        <v>2819.5188521948376</v>
      </c>
      <c r="AJ67" s="71">
        <v>2822.5986262415472</v>
      </c>
      <c r="AK67" s="71">
        <v>2825.8427024695093</v>
      </c>
      <c r="AL67" s="71">
        <v>2829.2510808787247</v>
      </c>
      <c r="AM67" s="71">
        <v>2832.823761469193</v>
      </c>
      <c r="AN67" s="71">
        <v>2836.5607442409146</v>
      </c>
      <c r="AO67" s="71">
        <v>2840.4620291938891</v>
      </c>
      <c r="AP67" s="71">
        <v>2844.5276163281164</v>
      </c>
      <c r="AQ67" s="71">
        <v>2848.7575056435967</v>
      </c>
      <c r="AR67" s="71">
        <v>2853.1516971403303</v>
      </c>
      <c r="AS67" s="71">
        <v>2857.7101908183172</v>
      </c>
      <c r="AT67" s="71">
        <v>2862.432986677557</v>
      </c>
      <c r="AU67" s="71">
        <v>2867.3200847180497</v>
      </c>
      <c r="AV67" s="71">
        <v>2872.3714849397957</v>
      </c>
      <c r="AW67" s="71">
        <v>2877.5922299262575</v>
      </c>
      <c r="AX67" s="71">
        <v>2883.0613992506392</v>
      </c>
      <c r="AY67" s="71">
        <v>2888.8061881600474</v>
      </c>
      <c r="AZ67" s="71">
        <v>2894.8265966544827</v>
      </c>
      <c r="BA67" s="71">
        <v>2901.1226247339441</v>
      </c>
      <c r="BB67" s="71">
        <v>2907.6942723984321</v>
      </c>
      <c r="BC67" s="71">
        <v>2914.5415396479466</v>
      </c>
      <c r="BD67" s="71">
        <v>2921.6644264824881</v>
      </c>
      <c r="BE67" s="71">
        <v>2929.0629329020558</v>
      </c>
      <c r="BF67" s="71">
        <v>2936.73705890665</v>
      </c>
      <c r="BG67" s="71">
        <v>2944.6868044962712</v>
      </c>
      <c r="BH67" s="71">
        <v>2952.9121696709185</v>
      </c>
      <c r="BI67" s="71">
        <v>2961.4131544305924</v>
      </c>
      <c r="BJ67" s="71">
        <v>2970.1897587752928</v>
      </c>
      <c r="BK67" s="71">
        <v>2979.2419827050203</v>
      </c>
      <c r="BL67" s="71">
        <v>2988.5698262197739</v>
      </c>
      <c r="BM67" s="71">
        <v>2998.1732893195544</v>
      </c>
      <c r="BN67" s="71">
        <v>3008.0523720043607</v>
      </c>
      <c r="BO67" s="71">
        <v>3018.2070742741944</v>
      </c>
      <c r="BP67" s="71">
        <v>3028.6373961290547</v>
      </c>
      <c r="BQ67" s="71">
        <v>3039.343337568941</v>
      </c>
      <c r="BR67" s="71">
        <v>3050.324898593854</v>
      </c>
      <c r="BS67" s="71">
        <v>3061.5820792037939</v>
      </c>
      <c r="BT67" s="71">
        <v>3073.11487939876</v>
      </c>
      <c r="BU67" s="71">
        <v>3084.9232991787526</v>
      </c>
      <c r="BV67" s="71">
        <v>3097.0073385437718</v>
      </c>
      <c r="BW67" s="71">
        <v>3109.366997493818</v>
      </c>
      <c r="BX67" s="71">
        <v>3122.0022760288903</v>
      </c>
      <c r="BY67" s="71">
        <v>3134.9131741489896</v>
      </c>
      <c r="BZ67" s="71">
        <v>3148.099691854115</v>
      </c>
      <c r="CA67" s="71">
        <v>3161.5618291442674</v>
      </c>
      <c r="CB67" s="71">
        <v>3175.299586019446</v>
      </c>
      <c r="CC67" s="71">
        <v>3189.3129624796511</v>
      </c>
      <c r="CD67" s="71">
        <v>3203.6019585248832</v>
      </c>
      <c r="CE67" s="71">
        <v>3218.1665741551415</v>
      </c>
      <c r="CF67" s="71">
        <v>3233.0068093704263</v>
      </c>
      <c r="CG67" s="71">
        <v>3248.1226641707385</v>
      </c>
      <c r="CH67" s="71">
        <v>3263.5141385560764</v>
      </c>
      <c r="CI67" s="71">
        <v>3279.1812325264409</v>
      </c>
      <c r="CJ67" s="71">
        <v>3295.1239460818319</v>
      </c>
      <c r="CK67" s="71">
        <v>3311.34227922225</v>
      </c>
      <c r="CL67" s="71">
        <v>3327.8362319476946</v>
      </c>
      <c r="CM67" s="71">
        <v>3344.6058042581649</v>
      </c>
      <c r="CN67" s="71">
        <v>3361.6509961536626</v>
      </c>
      <c r="CO67" s="71">
        <v>3378.9718076341869</v>
      </c>
      <c r="CP67" s="71">
        <v>3396.5682386997373</v>
      </c>
      <c r="CQ67" s="71">
        <v>3414.4402893503147</v>
      </c>
      <c r="CR67" s="71">
        <v>3432.5879595859183</v>
      </c>
      <c r="CS67" s="71">
        <v>3451.0112494065488</v>
      </c>
      <c r="CT67" s="71">
        <v>3469.7101588122055</v>
      </c>
      <c r="CU67" s="71">
        <v>3488.6846878028891</v>
      </c>
      <c r="CV67" s="71">
        <v>3507.9348363785989</v>
      </c>
      <c r="CW67" s="71">
        <v>3527.4606045393357</v>
      </c>
      <c r="CX67" s="71">
        <v>3547.2619922850986</v>
      </c>
      <c r="CY67" s="71">
        <v>3567.338999615888</v>
      </c>
      <c r="CZ67" s="71">
        <v>3587.6916265317045</v>
      </c>
      <c r="DA67" s="71">
        <v>3608.3198730325475</v>
      </c>
      <c r="DB67" s="71">
        <v>3629.2237391184167</v>
      </c>
      <c r="DC67" s="71">
        <v>3650.4032247893124</v>
      </c>
      <c r="DD67" s="71">
        <v>3671.8583300452356</v>
      </c>
      <c r="DE67" s="71">
        <v>3693.5890548861844</v>
      </c>
      <c r="DF67" s="71">
        <v>3715.5953993121598</v>
      </c>
      <c r="DG67" s="71">
        <v>3737.8773633231622</v>
      </c>
      <c r="DH67" s="71">
        <v>3760.4349469191902</v>
      </c>
      <c r="DI67" s="71">
        <v>3783.2681501002462</v>
      </c>
      <c r="DJ67" s="71">
        <v>3806.3769728663278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-345.89820836777938</v>
      </c>
      <c r="P68" s="71">
        <v>-345.89820836777938</v>
      </c>
      <c r="Q68" s="71">
        <v>-345.87875396818276</v>
      </c>
      <c r="R68" s="71">
        <v>-345.39442392299173</v>
      </c>
      <c r="S68" s="71">
        <v>-344.25961263142966</v>
      </c>
      <c r="T68" s="71">
        <v>-342.47432009349654</v>
      </c>
      <c r="U68" s="71">
        <v>-340.03854630919244</v>
      </c>
      <c r="V68" s="71">
        <v>-336.95229127851729</v>
      </c>
      <c r="W68" s="71">
        <v>-333.2155550014711</v>
      </c>
      <c r="X68" s="71">
        <v>-328.82833747805387</v>
      </c>
      <c r="Y68" s="71">
        <v>-323.79063870826559</v>
      </c>
      <c r="Z68" s="71">
        <v>-318.10245869210638</v>
      </c>
      <c r="AA68" s="71">
        <v>-311.76379742957602</v>
      </c>
      <c r="AB68" s="71">
        <v>-304.77465492067466</v>
      </c>
      <c r="AC68" s="71">
        <v>-297.13503116540232</v>
      </c>
      <c r="AD68" s="71">
        <v>-288.84492616375888</v>
      </c>
      <c r="AE68" s="71">
        <v>-279.90433991574446</v>
      </c>
      <c r="AF68" s="71">
        <v>-270.31327242135904</v>
      </c>
      <c r="AG68" s="71">
        <v>-260.07172368060253</v>
      </c>
      <c r="AH68" s="71">
        <v>-249.17969369347497</v>
      </c>
      <c r="AI68" s="71">
        <v>-237.63718245997643</v>
      </c>
      <c r="AJ68" s="71">
        <v>-225.44418998010678</v>
      </c>
      <c r="AK68" s="71">
        <v>-212.60071625386615</v>
      </c>
      <c r="AL68" s="71">
        <v>-199.10676128125451</v>
      </c>
      <c r="AM68" s="71">
        <v>-184.96232506227187</v>
      </c>
      <c r="AN68" s="71">
        <v>-170.16740759691817</v>
      </c>
      <c r="AO68" s="71">
        <v>-154.72200888519345</v>
      </c>
      <c r="AP68" s="71">
        <v>-138.62612892709765</v>
      </c>
      <c r="AQ68" s="71">
        <v>-121.87976772263085</v>
      </c>
      <c r="AR68" s="71">
        <v>-104.48292527179299</v>
      </c>
      <c r="AS68" s="71">
        <v>-86.435601574584098</v>
      </c>
      <c r="AT68" s="71">
        <v>-67.737796631004201</v>
      </c>
      <c r="AU68" s="71">
        <v>-48.389510441053261</v>
      </c>
      <c r="AV68" s="71">
        <v>-28.390743004731291</v>
      </c>
      <c r="AW68" s="71">
        <v>-7.7320721984082041</v>
      </c>
      <c r="AX68" s="71">
        <v>13.734263045405157</v>
      </c>
      <c r="AY68" s="71">
        <v>36.059077350260914</v>
      </c>
      <c r="AZ68" s="71">
        <v>59.242370716159058</v>
      </c>
      <c r="BA68" s="71">
        <v>83.284143143099598</v>
      </c>
      <c r="BB68" s="71">
        <v>108.18439463108251</v>
      </c>
      <c r="BC68" s="71">
        <v>133.94312518010781</v>
      </c>
      <c r="BD68" s="71">
        <v>160.56033479017555</v>
      </c>
      <c r="BE68" s="71">
        <v>188.03602346128559</v>
      </c>
      <c r="BF68" s="71">
        <v>216.37019119343807</v>
      </c>
      <c r="BG68" s="71">
        <v>245.56283798663299</v>
      </c>
      <c r="BH68" s="71">
        <v>275.61396384087021</v>
      </c>
      <c r="BI68" s="71">
        <v>306.52356875614987</v>
      </c>
      <c r="BJ68" s="71">
        <v>338.2916527324719</v>
      </c>
      <c r="BK68" s="71">
        <v>370.91821576983614</v>
      </c>
      <c r="BL68" s="71">
        <v>404.40325786824297</v>
      </c>
      <c r="BM68" s="71">
        <v>438.74677902769213</v>
      </c>
      <c r="BN68" s="71">
        <v>473.94877924818377</v>
      </c>
      <c r="BO68" s="71">
        <v>510.00925852971767</v>
      </c>
      <c r="BP68" s="71">
        <v>546.928216872294</v>
      </c>
      <c r="BQ68" s="71">
        <v>584.70565427591282</v>
      </c>
      <c r="BR68" s="71">
        <v>623.34157074057396</v>
      </c>
      <c r="BS68" s="71">
        <v>662.83596626627741</v>
      </c>
      <c r="BT68" s="71">
        <v>703.18884085302341</v>
      </c>
      <c r="BU68" s="71">
        <v>744.40019450081172</v>
      </c>
      <c r="BV68" s="71">
        <v>786.47002720964235</v>
      </c>
      <c r="BW68" s="71">
        <v>829.39833897951553</v>
      </c>
      <c r="BX68" s="71">
        <v>873.18512981043102</v>
      </c>
      <c r="BY68" s="71">
        <v>917.83039970238895</v>
      </c>
      <c r="BZ68" s="71">
        <v>963.33414865538919</v>
      </c>
      <c r="CA68" s="71">
        <v>1009.6963766694317</v>
      </c>
      <c r="CB68" s="71">
        <v>1056.9170837445167</v>
      </c>
      <c r="CC68" s="71">
        <v>1104.9962698806439</v>
      </c>
      <c r="CD68" s="71">
        <v>1153.9339350778139</v>
      </c>
      <c r="CE68" s="71">
        <v>1203.7300793360259</v>
      </c>
      <c r="CF68" s="71">
        <v>1254.3847026552805</v>
      </c>
      <c r="CG68" s="71">
        <v>1305.8978050355777</v>
      </c>
      <c r="CH68" s="71">
        <v>1358.2693864769171</v>
      </c>
      <c r="CI68" s="71">
        <v>1411.4994469792989</v>
      </c>
      <c r="CJ68" s="71">
        <v>1465.587986542723</v>
      </c>
      <c r="CK68" s="71">
        <v>1520.5350051671892</v>
      </c>
      <c r="CL68" s="71">
        <v>1576.3405028526986</v>
      </c>
      <c r="CM68" s="71">
        <v>1633.0044795992496</v>
      </c>
      <c r="CN68" s="71">
        <v>1690.5269354068432</v>
      </c>
      <c r="CO68" s="71">
        <v>1748.9078702754794</v>
      </c>
      <c r="CP68" s="71">
        <v>1808.1472842051578</v>
      </c>
      <c r="CQ68" s="71">
        <v>1868.2451771958788</v>
      </c>
      <c r="CR68" s="71">
        <v>1929.2015492476421</v>
      </c>
      <c r="CS68" s="71">
        <v>1991.0164003604477</v>
      </c>
      <c r="CT68" s="71">
        <v>2053.6897305342954</v>
      </c>
      <c r="CU68" s="71">
        <v>2117.2215397691862</v>
      </c>
      <c r="CV68" s="71">
        <v>2181.6118280651185</v>
      </c>
      <c r="CW68" s="71">
        <v>2246.8605954220943</v>
      </c>
      <c r="CX68" s="71">
        <v>2312.9678418401118</v>
      </c>
      <c r="CY68" s="71">
        <v>2379.9335673191722</v>
      </c>
      <c r="CZ68" s="71">
        <v>2447.7577718592738</v>
      </c>
      <c r="DA68" s="71">
        <v>2516.4404554604189</v>
      </c>
      <c r="DB68" s="71">
        <v>2585.9816181226065</v>
      </c>
      <c r="DC68" s="71">
        <v>2656.3812598458348</v>
      </c>
      <c r="DD68" s="71">
        <v>2727.639380630108</v>
      </c>
      <c r="DE68" s="71">
        <v>2799.755980475421</v>
      </c>
      <c r="DF68" s="71">
        <v>2872.7310593817788</v>
      </c>
      <c r="DG68" s="71">
        <v>2946.5646173491768</v>
      </c>
      <c r="DH68" s="71">
        <v>3021.2566543776175</v>
      </c>
      <c r="DI68" s="71">
        <v>3096.8071704671024</v>
      </c>
      <c r="DJ68" s="71">
        <v>3173.2161656176286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E.2.1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2305.2391631953315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273.46118924649494</v>
      </c>
      <c r="K85" s="79">
        <v>2943.749990525946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2792.1736784475861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E.2.2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2893991.5697392924</v>
      </c>
      <c r="J89" s="80">
        <v>0.15712358955447006</v>
      </c>
      <c r="K89" s="80">
        <v>9.081471400887012E-8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2893434.0289303763</v>
      </c>
      <c r="J90" s="80">
        <v>0.14807933175522886</v>
      </c>
      <c r="K90" s="80">
        <v>5.4136412693934536E-8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2792173.678447586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E.3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48">
        <v>0.45</v>
      </c>
    </row>
    <row r="112" spans="1:18" ht="20.100000000000001" customHeight="1" outlineLevel="1">
      <c r="A112" s="75" t="str">
        <f>$A$94&amp;"."&amp;1</f>
        <v>E.3.1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48">
        <f>R111/2/(J113-J116)</f>
        <v>1.808160804193029E-4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-14.025255091928919</v>
      </c>
      <c r="L113" s="3"/>
      <c r="Q113" s="70" t="s">
        <v>299</v>
      </c>
      <c r="R113" s="1">
        <f>R111-2*R112*J113</f>
        <v>0.49458623183005979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2305.2391631953315</v>
      </c>
      <c r="K114" s="79">
        <v>2949.6206939888239</v>
      </c>
      <c r="L114" s="3"/>
      <c r="Q114" s="70" t="s">
        <v>300</v>
      </c>
      <c r="R114" s="1">
        <f>point1.Ms-R113*J113-R112*J113^2</f>
        <v>44.204550324428311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273.46118924649494</v>
      </c>
      <c r="K115" s="79">
        <v>242.13059894267084</v>
      </c>
      <c r="L115" s="3"/>
      <c r="Q115" s="1" t="s">
        <v>301</v>
      </c>
      <c r="R115" s="1">
        <f>R114+R113*J116+R112*J116^2</f>
        <v>-294.00588448397923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-345.89820836777938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E.3.2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56.038782204021217</v>
      </c>
      <c r="J119" s="80">
        <v>6.0315340228613804E-4</v>
      </c>
      <c r="K119" s="80">
        <v>2.8286281036107819E-10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54.997010963285902</v>
      </c>
      <c r="J120" s="80">
        <v>5.8625410537660927E-4</v>
      </c>
      <c r="K120" s="80">
        <v>2.1432899389796719E-10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-345.89820836777938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E.4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E.4.1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0">
        <v>0.28799999999999998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f>1216/1000</f>
        <v>1.216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E.4.1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2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5169.21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1483.8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E.4.2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0.41399999999999998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10244.9653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2.5426635458177564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E.4.3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2150.982104543808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906.62375169025131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-1244.3583528535567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E.4.4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E.4.5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E.4.6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29.999999999999996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0.13473019465844951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0.53340414763126887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15</v>
      </c>
      <c r="B4" s="167" t="s">
        <v>14</v>
      </c>
      <c r="C4" s="167"/>
      <c r="D4" s="167"/>
      <c r="E4" s="167"/>
      <c r="F4" s="167"/>
      <c r="G4" s="167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100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99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98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97</v>
      </c>
      <c r="C16" s="171"/>
      <c r="D16" s="173" t="str">
        <f>Title</f>
        <v>Flange Segment Analytical Model for 60° gap size ans shape factor 1.2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96</v>
      </c>
      <c r="C17" s="171"/>
      <c r="D17" s="173">
        <f>Gap30deg!D17</f>
        <v>0.1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95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F.1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F.1.1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F.1.2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F.1.3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F.2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-976.40263347812686</v>
      </c>
      <c r="P66" s="71">
        <v>-946.85320298452245</v>
      </c>
      <c r="Q66" s="71">
        <v>-917.30377249091805</v>
      </c>
      <c r="R66" s="71">
        <v>-887.75434199731353</v>
      </c>
      <c r="S66" s="71">
        <v>-858.20491150370913</v>
      </c>
      <c r="T66" s="71">
        <v>-828.65548101010472</v>
      </c>
      <c r="U66" s="71">
        <v>-799.10605051650032</v>
      </c>
      <c r="V66" s="71">
        <v>-769.55662002289603</v>
      </c>
      <c r="W66" s="71">
        <v>-740.00718952929162</v>
      </c>
      <c r="X66" s="71">
        <v>-710.45775903568722</v>
      </c>
      <c r="Y66" s="71">
        <v>-680.9083285420827</v>
      </c>
      <c r="Z66" s="71">
        <v>-651.3588980484783</v>
      </c>
      <c r="AA66" s="71">
        <v>-621.80946755487389</v>
      </c>
      <c r="AB66" s="71">
        <v>-592.26003706126937</v>
      </c>
      <c r="AC66" s="71">
        <v>-562.71060656766497</v>
      </c>
      <c r="AD66" s="71">
        <v>-533.16117607406056</v>
      </c>
      <c r="AE66" s="71">
        <v>-503.61174558045622</v>
      </c>
      <c r="AF66" s="71">
        <v>-474.06231508685181</v>
      </c>
      <c r="AG66" s="71">
        <v>-444.51288459324746</v>
      </c>
      <c r="AH66" s="71">
        <v>-414.96345409964295</v>
      </c>
      <c r="AI66" s="71">
        <v>-385.41402360603854</v>
      </c>
      <c r="AJ66" s="71">
        <v>-355.86459311243414</v>
      </c>
      <c r="AK66" s="71">
        <v>-326.31516261882973</v>
      </c>
      <c r="AL66" s="71">
        <v>-296.76573212522538</v>
      </c>
      <c r="AM66" s="71">
        <v>-267.21630163162098</v>
      </c>
      <c r="AN66" s="71">
        <v>-237.66687113801646</v>
      </c>
      <c r="AO66" s="71">
        <v>-208.11744064441206</v>
      </c>
      <c r="AP66" s="71">
        <v>-178.56801015080768</v>
      </c>
      <c r="AQ66" s="71">
        <v>-149.01857965720328</v>
      </c>
      <c r="AR66" s="71">
        <v>-119.4691491635989</v>
      </c>
      <c r="AS66" s="71">
        <v>-89.919718669994381</v>
      </c>
      <c r="AT66" s="71">
        <v>-60.370288176389991</v>
      </c>
      <c r="AU66" s="71">
        <v>-30.820857682785601</v>
      </c>
      <c r="AV66" s="71">
        <v>-1.2714271891812094</v>
      </c>
      <c r="AW66" s="71">
        <v>28.278003304423184</v>
      </c>
      <c r="AX66" s="71">
        <v>57.827433798027691</v>
      </c>
      <c r="AY66" s="71">
        <v>87.376864291631961</v>
      </c>
      <c r="AZ66" s="71">
        <v>116.92629478523635</v>
      </c>
      <c r="BA66" s="71">
        <v>146.47572527884097</v>
      </c>
      <c r="BB66" s="71">
        <v>176.02515577244537</v>
      </c>
      <c r="BC66" s="71">
        <v>205.57458626604978</v>
      </c>
      <c r="BD66" s="71">
        <v>235.12401675965415</v>
      </c>
      <c r="BE66" s="71">
        <v>264.67344725325853</v>
      </c>
      <c r="BF66" s="71">
        <v>294.22287774686293</v>
      </c>
      <c r="BG66" s="71">
        <v>323.77230824046734</v>
      </c>
      <c r="BH66" s="71">
        <v>353.32173873407174</v>
      </c>
      <c r="BI66" s="71">
        <v>382.87116922767609</v>
      </c>
      <c r="BJ66" s="71">
        <v>412.4205997212805</v>
      </c>
      <c r="BK66" s="71">
        <v>441.9700302148849</v>
      </c>
      <c r="BL66" s="71">
        <v>471.51946070848953</v>
      </c>
      <c r="BM66" s="71">
        <v>501.06889120209394</v>
      </c>
      <c r="BN66" s="71">
        <v>530.61832169569834</v>
      </c>
      <c r="BO66" s="71">
        <v>560.16775218930275</v>
      </c>
      <c r="BP66" s="71">
        <v>589.71718268290704</v>
      </c>
      <c r="BQ66" s="71">
        <v>619.26661317651144</v>
      </c>
      <c r="BR66" s="71">
        <v>648.81604367011585</v>
      </c>
      <c r="BS66" s="71">
        <v>678.36547416372025</v>
      </c>
      <c r="BT66" s="71">
        <v>707.91490465732466</v>
      </c>
      <c r="BU66" s="71">
        <v>737.46433515092906</v>
      </c>
      <c r="BV66" s="71">
        <v>767.01376564453369</v>
      </c>
      <c r="BW66" s="71">
        <v>796.5631961381381</v>
      </c>
      <c r="BX66" s="71">
        <v>826.1126266317425</v>
      </c>
      <c r="BY66" s="71">
        <v>855.66205712534691</v>
      </c>
      <c r="BZ66" s="71">
        <v>885.2114876189512</v>
      </c>
      <c r="CA66" s="71">
        <v>914.7609181125556</v>
      </c>
      <c r="CB66" s="71">
        <v>944.31034860616001</v>
      </c>
      <c r="CC66" s="71">
        <v>973.85977909976441</v>
      </c>
      <c r="CD66" s="71">
        <v>1003.4092095933688</v>
      </c>
      <c r="CE66" s="71">
        <v>1032.9586400869732</v>
      </c>
      <c r="CF66" s="71">
        <v>1062.5080705805774</v>
      </c>
      <c r="CG66" s="71">
        <v>1092.0575010741823</v>
      </c>
      <c r="CH66" s="71">
        <v>1121.6069315677862</v>
      </c>
      <c r="CI66" s="71">
        <v>1151.1563620613906</v>
      </c>
      <c r="CJ66" s="71">
        <v>1180.705792554995</v>
      </c>
      <c r="CK66" s="71">
        <v>1210.2552230485994</v>
      </c>
      <c r="CL66" s="71">
        <v>1239.8046535422043</v>
      </c>
      <c r="CM66" s="71">
        <v>1269.3540840358087</v>
      </c>
      <c r="CN66" s="71">
        <v>1298.9035145294131</v>
      </c>
      <c r="CO66" s="71">
        <v>1328.4529450230175</v>
      </c>
      <c r="CP66" s="71">
        <v>1358.0023755166219</v>
      </c>
      <c r="CQ66" s="71">
        <v>1387.5518060102263</v>
      </c>
      <c r="CR66" s="71">
        <v>1417.1012365038307</v>
      </c>
      <c r="CS66" s="71">
        <v>1446.6506669974351</v>
      </c>
      <c r="CT66" s="71">
        <v>1476.2000974910395</v>
      </c>
      <c r="CU66" s="71">
        <v>1505.7495279846439</v>
      </c>
      <c r="CV66" s="71">
        <v>1535.2989584782483</v>
      </c>
      <c r="CW66" s="71">
        <v>1564.8483889718525</v>
      </c>
      <c r="CX66" s="71">
        <v>1594.3978194654569</v>
      </c>
      <c r="CY66" s="71">
        <v>1623.9472499590613</v>
      </c>
      <c r="CZ66" s="71">
        <v>1653.4966804526657</v>
      </c>
      <c r="DA66" s="71">
        <v>1683.0461109462701</v>
      </c>
      <c r="DB66" s="71">
        <v>1712.5955414398745</v>
      </c>
      <c r="DC66" s="71">
        <v>1742.1449719334789</v>
      </c>
      <c r="DD66" s="71">
        <v>1771.6944024270833</v>
      </c>
      <c r="DE66" s="71">
        <v>1801.2438329206877</v>
      </c>
      <c r="DF66" s="71">
        <v>1830.7932634142921</v>
      </c>
      <c r="DG66" s="71">
        <v>1860.3426939078965</v>
      </c>
      <c r="DH66" s="71">
        <v>1889.8921244015014</v>
      </c>
      <c r="DI66" s="71">
        <v>1919.4415548951058</v>
      </c>
      <c r="DJ66" s="71">
        <v>1948.9909853887104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2824.1477567584407</v>
      </c>
      <c r="P67" s="71">
        <v>2824.1477567584407</v>
      </c>
      <c r="Q67" s="71">
        <v>2824.1604162560288</v>
      </c>
      <c r="R67" s="71">
        <v>2824.2893654157779</v>
      </c>
      <c r="S67" s="71">
        <v>2824.5574899946855</v>
      </c>
      <c r="T67" s="71">
        <v>2824.9647899927522</v>
      </c>
      <c r="U67" s="71">
        <v>2825.5112654099767</v>
      </c>
      <c r="V67" s="71">
        <v>2826.1969162463602</v>
      </c>
      <c r="W67" s="71">
        <v>2827.0217425019023</v>
      </c>
      <c r="X67" s="71">
        <v>2827.985744176603</v>
      </c>
      <c r="Y67" s="71">
        <v>2829.0889212704624</v>
      </c>
      <c r="Z67" s="71">
        <v>2830.3312737834804</v>
      </c>
      <c r="AA67" s="71">
        <v>2831.7128017156565</v>
      </c>
      <c r="AB67" s="71">
        <v>2833.2335050669917</v>
      </c>
      <c r="AC67" s="71">
        <v>2834.8933838374855</v>
      </c>
      <c r="AD67" s="71">
        <v>2836.692438027138</v>
      </c>
      <c r="AE67" s="71">
        <v>2838.6306676359491</v>
      </c>
      <c r="AF67" s="71">
        <v>2840.7080726639183</v>
      </c>
      <c r="AG67" s="71">
        <v>2842.9246531110466</v>
      </c>
      <c r="AH67" s="71">
        <v>2845.2804089773335</v>
      </c>
      <c r="AI67" s="71">
        <v>2847.7753402627786</v>
      </c>
      <c r="AJ67" s="71">
        <v>2850.4094469673823</v>
      </c>
      <c r="AK67" s="71">
        <v>2853.1827290911451</v>
      </c>
      <c r="AL67" s="71">
        <v>2856.0951866340661</v>
      </c>
      <c r="AM67" s="71">
        <v>2859.1468195961456</v>
      </c>
      <c r="AN67" s="71">
        <v>2862.3376279773843</v>
      </c>
      <c r="AO67" s="71">
        <v>2865.6676117777811</v>
      </c>
      <c r="AP67" s="71">
        <v>2869.1367709973365</v>
      </c>
      <c r="AQ67" s="71">
        <v>2872.745105636051</v>
      </c>
      <c r="AR67" s="71">
        <v>2876.4937196143892</v>
      </c>
      <c r="AS67" s="71">
        <v>2880.4634410601752</v>
      </c>
      <c r="AT67" s="71">
        <v>2884.704275059004</v>
      </c>
      <c r="AU67" s="71">
        <v>2889.216221610875</v>
      </c>
      <c r="AV67" s="71">
        <v>2893.9992807157882</v>
      </c>
      <c r="AW67" s="71">
        <v>2899.0534523737433</v>
      </c>
      <c r="AX67" s="71">
        <v>2904.3787365847415</v>
      </c>
      <c r="AY67" s="71">
        <v>2909.975133348782</v>
      </c>
      <c r="AZ67" s="71">
        <v>2915.8426426658648</v>
      </c>
      <c r="BA67" s="71">
        <v>2921.9812645359902</v>
      </c>
      <c r="BB67" s="71">
        <v>2928.3909989591575</v>
      </c>
      <c r="BC67" s="71">
        <v>2935.0718459353679</v>
      </c>
      <c r="BD67" s="71">
        <v>2942.0238054646202</v>
      </c>
      <c r="BE67" s="71">
        <v>2949.2468775469147</v>
      </c>
      <c r="BF67" s="71">
        <v>2956.7410621822519</v>
      </c>
      <c r="BG67" s="71">
        <v>2964.5063593706318</v>
      </c>
      <c r="BH67" s="71">
        <v>2972.5427691120535</v>
      </c>
      <c r="BI67" s="71">
        <v>2980.850291406518</v>
      </c>
      <c r="BJ67" s="71">
        <v>2989.4289262540242</v>
      </c>
      <c r="BK67" s="71">
        <v>2998.2786736545736</v>
      </c>
      <c r="BL67" s="71">
        <v>3007.3995336081653</v>
      </c>
      <c r="BM67" s="71">
        <v>3016.7915061147992</v>
      </c>
      <c r="BN67" s="71">
        <v>3026.4545911744749</v>
      </c>
      <c r="BO67" s="71">
        <v>3036.3887887871938</v>
      </c>
      <c r="BP67" s="71">
        <v>3046.5940989529545</v>
      </c>
      <c r="BQ67" s="71">
        <v>3057.0705216717579</v>
      </c>
      <c r="BR67" s="71">
        <v>3067.818056943604</v>
      </c>
      <c r="BS67" s="71">
        <v>3078.8367047684919</v>
      </c>
      <c r="BT67" s="71">
        <v>3090.1264651464226</v>
      </c>
      <c r="BU67" s="71">
        <v>3101.6873380773959</v>
      </c>
      <c r="BV67" s="71">
        <v>3113.5193235614111</v>
      </c>
      <c r="BW67" s="71">
        <v>3125.6224215984685</v>
      </c>
      <c r="BX67" s="71">
        <v>3137.996632188569</v>
      </c>
      <c r="BY67" s="71">
        <v>3150.641955331711</v>
      </c>
      <c r="BZ67" s="71">
        <v>3163.5583910278961</v>
      </c>
      <c r="CA67" s="71">
        <v>3176.7459392771234</v>
      </c>
      <c r="CB67" s="71">
        <v>3190.204600079393</v>
      </c>
      <c r="CC67" s="71">
        <v>3203.9343734347053</v>
      </c>
      <c r="CD67" s="71">
        <v>3217.9352593430594</v>
      </c>
      <c r="CE67" s="71">
        <v>3232.2072578044563</v>
      </c>
      <c r="CF67" s="71">
        <v>3246.7503688188954</v>
      </c>
      <c r="CG67" s="71">
        <v>3261.5645923863772</v>
      </c>
      <c r="CH67" s="71">
        <v>3276.6499285069012</v>
      </c>
      <c r="CI67" s="71">
        <v>3292.0063771804676</v>
      </c>
      <c r="CJ67" s="71">
        <v>3307.6339384070761</v>
      </c>
      <c r="CK67" s="71">
        <v>3323.532612186727</v>
      </c>
      <c r="CL67" s="71">
        <v>3339.702398519421</v>
      </c>
      <c r="CM67" s="71">
        <v>3356.1432974051568</v>
      </c>
      <c r="CN67" s="71">
        <v>3372.8553088439348</v>
      </c>
      <c r="CO67" s="71">
        <v>3389.8384328357561</v>
      </c>
      <c r="CP67" s="71">
        <v>3407.0926693806186</v>
      </c>
      <c r="CQ67" s="71">
        <v>3424.6180184785239</v>
      </c>
      <c r="CR67" s="71">
        <v>3442.4144801294719</v>
      </c>
      <c r="CS67" s="71">
        <v>3460.4820543334622</v>
      </c>
      <c r="CT67" s="71">
        <v>3478.8207410904947</v>
      </c>
      <c r="CU67" s="71">
        <v>3497.43054040057</v>
      </c>
      <c r="CV67" s="71">
        <v>3516.3114522636874</v>
      </c>
      <c r="CW67" s="71">
        <v>3535.4634766798467</v>
      </c>
      <c r="CX67" s="71">
        <v>3554.8866136490487</v>
      </c>
      <c r="CY67" s="71">
        <v>3574.5808631712935</v>
      </c>
      <c r="CZ67" s="71">
        <v>3594.5462252465804</v>
      </c>
      <c r="DA67" s="71">
        <v>3614.7826998749097</v>
      </c>
      <c r="DB67" s="71">
        <v>3635.2902870562812</v>
      </c>
      <c r="DC67" s="71">
        <v>3656.0689867906954</v>
      </c>
      <c r="DD67" s="71">
        <v>3677.1187990781518</v>
      </c>
      <c r="DE67" s="71">
        <v>3698.4397239186505</v>
      </c>
      <c r="DF67" s="71">
        <v>3720.0317613121924</v>
      </c>
      <c r="DG67" s="71">
        <v>3741.8949112587757</v>
      </c>
      <c r="DH67" s="71">
        <v>3764.0291737584025</v>
      </c>
      <c r="DI67" s="71">
        <v>3786.4345488110707</v>
      </c>
      <c r="DJ67" s="71">
        <v>3809.1110364167812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-271.82272080498677</v>
      </c>
      <c r="P68" s="71">
        <v>-271.82272080498677</v>
      </c>
      <c r="Q68" s="71">
        <v>-271.76266236134916</v>
      </c>
      <c r="R68" s="71">
        <v>-271.1509093443633</v>
      </c>
      <c r="S68" s="71">
        <v>-269.87888849216068</v>
      </c>
      <c r="T68" s="71">
        <v>-267.94659980474125</v>
      </c>
      <c r="U68" s="71">
        <v>-265.35404328210512</v>
      </c>
      <c r="V68" s="71">
        <v>-262.10121892425224</v>
      </c>
      <c r="W68" s="71">
        <v>-258.18812673118259</v>
      </c>
      <c r="X68" s="71">
        <v>-253.61476670289619</v>
      </c>
      <c r="Y68" s="71">
        <v>-248.38113883939303</v>
      </c>
      <c r="Z68" s="71">
        <v>-242.48724314067312</v>
      </c>
      <c r="AA68" s="71">
        <v>-235.93307960673644</v>
      </c>
      <c r="AB68" s="71">
        <v>-228.71864823758301</v>
      </c>
      <c r="AC68" s="71">
        <v>-220.84394903321282</v>
      </c>
      <c r="AD68" s="71">
        <v>-212.30898199362588</v>
      </c>
      <c r="AE68" s="71">
        <v>-203.11374711882223</v>
      </c>
      <c r="AF68" s="71">
        <v>-193.25824440880177</v>
      </c>
      <c r="AG68" s="71">
        <v>-182.74247386356456</v>
      </c>
      <c r="AH68" s="71">
        <v>-171.56643548311052</v>
      </c>
      <c r="AI68" s="71">
        <v>-159.73012926743985</v>
      </c>
      <c r="AJ68" s="71">
        <v>-147.23355521655242</v>
      </c>
      <c r="AK68" s="71">
        <v>-134.07671333044817</v>
      </c>
      <c r="AL68" s="71">
        <v>-120.25960360912721</v>
      </c>
      <c r="AM68" s="71">
        <v>-105.78222605258948</v>
      </c>
      <c r="AN68" s="71">
        <v>-90.644580660834961</v>
      </c>
      <c r="AO68" s="71">
        <v>-74.846667433863743</v>
      </c>
      <c r="AP68" s="71">
        <v>-58.388486371675754</v>
      </c>
      <c r="AQ68" s="71">
        <v>-41.270037474271007</v>
      </c>
      <c r="AR68" s="71">
        <v>-23.489779762187155</v>
      </c>
      <c r="AS68" s="71">
        <v>-4.9348840155730329</v>
      </c>
      <c r="AT68" s="71">
        <v>14.464452629354547</v>
      </c>
      <c r="AU68" s="71">
        <v>34.708230172595655</v>
      </c>
      <c r="AV68" s="71">
        <v>55.796448614150307</v>
      </c>
      <c r="AW68" s="71">
        <v>77.729107954018474</v>
      </c>
      <c r="AX68" s="71">
        <v>100.50620819220029</v>
      </c>
      <c r="AY68" s="71">
        <v>124.12774932869544</v>
      </c>
      <c r="AZ68" s="71">
        <v>148.59373136350422</v>
      </c>
      <c r="BA68" s="71">
        <v>173.90415429662673</v>
      </c>
      <c r="BB68" s="71">
        <v>200.05901812806258</v>
      </c>
      <c r="BC68" s="71">
        <v>227.05832285781196</v>
      </c>
      <c r="BD68" s="71">
        <v>254.90206848587485</v>
      </c>
      <c r="BE68" s="71">
        <v>283.5902550122513</v>
      </c>
      <c r="BF68" s="71">
        <v>313.12288243694127</v>
      </c>
      <c r="BG68" s="71">
        <v>343.4999507599448</v>
      </c>
      <c r="BH68" s="71">
        <v>374.72145998126183</v>
      </c>
      <c r="BI68" s="71">
        <v>406.78741010089237</v>
      </c>
      <c r="BJ68" s="71">
        <v>439.69780111883648</v>
      </c>
      <c r="BK68" s="71">
        <v>473.45263303509415</v>
      </c>
      <c r="BL68" s="71">
        <v>508.05190584966556</v>
      </c>
      <c r="BM68" s="71">
        <v>543.49561956255036</v>
      </c>
      <c r="BN68" s="71">
        <v>579.78377417374861</v>
      </c>
      <c r="BO68" s="71">
        <v>616.91636968326031</v>
      </c>
      <c r="BP68" s="71">
        <v>654.89340609108558</v>
      </c>
      <c r="BQ68" s="71">
        <v>693.71488339722453</v>
      </c>
      <c r="BR68" s="71">
        <v>733.38080160167681</v>
      </c>
      <c r="BS68" s="71">
        <v>773.89116070444288</v>
      </c>
      <c r="BT68" s="71">
        <v>815.24596070552218</v>
      </c>
      <c r="BU68" s="71">
        <v>857.44520160491516</v>
      </c>
      <c r="BV68" s="71">
        <v>900.48888340262204</v>
      </c>
      <c r="BW68" s="71">
        <v>944.37700609864214</v>
      </c>
      <c r="BX68" s="71">
        <v>989.1095696929757</v>
      </c>
      <c r="BY68" s="71">
        <v>1034.6865741856227</v>
      </c>
      <c r="BZ68" s="71">
        <v>1081.108019576583</v>
      </c>
      <c r="CA68" s="71">
        <v>1128.3739058658575</v>
      </c>
      <c r="CB68" s="71">
        <v>1176.484233053445</v>
      </c>
      <c r="CC68" s="71">
        <v>1225.4390011393464</v>
      </c>
      <c r="CD68" s="71">
        <v>1275.2382101235612</v>
      </c>
      <c r="CE68" s="71">
        <v>1325.8818600060893</v>
      </c>
      <c r="CF68" s="71">
        <v>1377.369950786931</v>
      </c>
      <c r="CG68" s="71">
        <v>1429.7024824660873</v>
      </c>
      <c r="CH68" s="71">
        <v>1482.8794550435553</v>
      </c>
      <c r="CI68" s="71">
        <v>1536.9008685193378</v>
      </c>
      <c r="CJ68" s="71">
        <v>1591.7667228934338</v>
      </c>
      <c r="CK68" s="71">
        <v>1647.4770181658432</v>
      </c>
      <c r="CL68" s="71">
        <v>1704.0317543365672</v>
      </c>
      <c r="CM68" s="71">
        <v>1761.4309314056038</v>
      </c>
      <c r="CN68" s="71">
        <v>1819.6745493729536</v>
      </c>
      <c r="CO68" s="71">
        <v>1878.7626082386173</v>
      </c>
      <c r="CP68" s="71">
        <v>1938.6951080025942</v>
      </c>
      <c r="CQ68" s="71">
        <v>1999.4720486648853</v>
      </c>
      <c r="CR68" s="71">
        <v>2061.0934302254896</v>
      </c>
      <c r="CS68" s="71">
        <v>2123.5592526844075</v>
      </c>
      <c r="CT68" s="71">
        <v>2186.8695160416387</v>
      </c>
      <c r="CU68" s="71">
        <v>2251.0242202971835</v>
      </c>
      <c r="CV68" s="71">
        <v>2316.0233654510416</v>
      </c>
      <c r="CW68" s="71">
        <v>2381.8669515032138</v>
      </c>
      <c r="CX68" s="71">
        <v>2448.5549784536993</v>
      </c>
      <c r="CY68" s="71">
        <v>2516.0874463024984</v>
      </c>
      <c r="CZ68" s="71">
        <v>2584.4643550496107</v>
      </c>
      <c r="DA68" s="71">
        <v>2653.6857046950363</v>
      </c>
      <c r="DB68" s="71">
        <v>2723.7514952387764</v>
      </c>
      <c r="DC68" s="71">
        <v>2794.6617266808294</v>
      </c>
      <c r="DD68" s="71">
        <v>2866.416399021196</v>
      </c>
      <c r="DE68" s="71">
        <v>2939.0155122598762</v>
      </c>
      <c r="DF68" s="71">
        <v>3012.4590663968697</v>
      </c>
      <c r="DG68" s="71">
        <v>3086.7470614321769</v>
      </c>
      <c r="DH68" s="71">
        <v>3161.8794973657991</v>
      </c>
      <c r="DI68" s="71">
        <v>3237.8563741977332</v>
      </c>
      <c r="DJ68" s="71">
        <v>3314.6776919279814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F.2.1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1856.1818908463908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148.49425459248042</v>
      </c>
      <c r="K85" s="79">
        <v>2922.4104878287826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2824.1477567584407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F.2.2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2894211.1655794755</v>
      </c>
      <c r="J89" s="80">
        <v>0.16684858199156974</v>
      </c>
      <c r="K89" s="80">
        <v>1.5524635090464621E-7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2893062.730984645</v>
      </c>
      <c r="J90" s="80">
        <v>0.14821902452219327</v>
      </c>
      <c r="K90" s="80">
        <v>7.9695594016333268E-8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2824147.7567584408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F.3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F.3.1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-25.828359133825774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1856.1818908463908</v>
      </c>
      <c r="K114" s="79">
        <v>3076.2356194320014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148.49425459248042</v>
      </c>
      <c r="K115" s="79">
        <v>175.66392808977517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-271.82272080498677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F.3.2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56.722762737086057</v>
      </c>
      <c r="J119" s="80">
        <v>7.2917725990483953E-4</v>
      </c>
      <c r="K119" s="80">
        <v>4.8354960530846894E-10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55.119645321464262</v>
      </c>
      <c r="J120" s="80">
        <v>7.0317197570414762E-4</v>
      </c>
      <c r="K120" s="80">
        <v>3.7808714825936348E-10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-271.82272080498677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F.4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F.4.1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0">
        <v>0.74299999999999999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0.63600000000000001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F.4.1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2.1031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2212.11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100.21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F.4.2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14760.496965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1.3807112042336018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F.4.3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2150.982104543808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1344.3665012313063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-806.61560331250178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F.4.4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F.4.5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F.4.6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59.999999999999993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6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0.12856741929766574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0.6099419863958595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15</v>
      </c>
      <c r="B4" s="167" t="s">
        <v>14</v>
      </c>
      <c r="C4" s="167"/>
      <c r="D4" s="167"/>
      <c r="E4" s="167"/>
      <c r="F4" s="167"/>
      <c r="G4" s="167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228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100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99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98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97</v>
      </c>
      <c r="C16" s="171"/>
      <c r="D16" s="173" t="str">
        <f>Title</f>
        <v>Flange Segment Analytical Model for 90° gap size and shape factor 1.2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96</v>
      </c>
      <c r="C17" s="171"/>
      <c r="D17" s="173">
        <f>Gap30deg!D17</f>
        <v>0.1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95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G.1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G.1.1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G.1.2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G.1.3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G.2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-877.76138096978389</v>
      </c>
      <c r="P66" s="71">
        <v>-850.65425377156248</v>
      </c>
      <c r="Q66" s="71">
        <v>-823.54712657334119</v>
      </c>
      <c r="R66" s="71">
        <v>-796.43999937511978</v>
      </c>
      <c r="S66" s="71">
        <v>-769.33287217689838</v>
      </c>
      <c r="T66" s="71">
        <v>-742.22574497867708</v>
      </c>
      <c r="U66" s="71">
        <v>-715.11861778045579</v>
      </c>
      <c r="V66" s="71">
        <v>-688.0114905822345</v>
      </c>
      <c r="W66" s="71">
        <v>-660.9043633840131</v>
      </c>
      <c r="X66" s="71">
        <v>-633.79723618579169</v>
      </c>
      <c r="Y66" s="71">
        <v>-606.6901089875704</v>
      </c>
      <c r="Z66" s="71">
        <v>-579.58298178934899</v>
      </c>
      <c r="AA66" s="71">
        <v>-552.4758545911277</v>
      </c>
      <c r="AB66" s="71">
        <v>-525.36872739290629</v>
      </c>
      <c r="AC66" s="71">
        <v>-498.26160019468495</v>
      </c>
      <c r="AD66" s="71">
        <v>-471.1544729964636</v>
      </c>
      <c r="AE66" s="71">
        <v>-444.04734579824225</v>
      </c>
      <c r="AF66" s="71">
        <v>-416.9402186000209</v>
      </c>
      <c r="AG66" s="71">
        <v>-389.83309140179961</v>
      </c>
      <c r="AH66" s="71">
        <v>-362.7259642035782</v>
      </c>
      <c r="AI66" s="71">
        <v>-335.61883700535691</v>
      </c>
      <c r="AJ66" s="71">
        <v>-308.5117098071355</v>
      </c>
      <c r="AK66" s="71">
        <v>-281.4045826089141</v>
      </c>
      <c r="AL66" s="71">
        <v>-254.29745541069283</v>
      </c>
      <c r="AM66" s="71">
        <v>-227.19032821247146</v>
      </c>
      <c r="AN66" s="71">
        <v>-200.08320101425005</v>
      </c>
      <c r="AO66" s="71">
        <v>-172.97607381602876</v>
      </c>
      <c r="AP66" s="71">
        <v>-145.86894661780738</v>
      </c>
      <c r="AQ66" s="71">
        <v>-118.76181941958599</v>
      </c>
      <c r="AR66" s="71">
        <v>-91.654692221364698</v>
      </c>
      <c r="AS66" s="71">
        <v>-64.547565023143306</v>
      </c>
      <c r="AT66" s="71">
        <v>-37.440437824922029</v>
      </c>
      <c r="AU66" s="71">
        <v>-10.333310626700637</v>
      </c>
      <c r="AV66" s="71">
        <v>16.773816571520758</v>
      </c>
      <c r="AW66" s="71">
        <v>43.880943769742039</v>
      </c>
      <c r="AX66" s="71">
        <v>70.988070967963438</v>
      </c>
      <c r="AY66" s="71">
        <v>98.095198166184716</v>
      </c>
      <c r="AZ66" s="71">
        <v>125.20232536440611</v>
      </c>
      <c r="BA66" s="71">
        <v>152.30945256262751</v>
      </c>
      <c r="BB66" s="71">
        <v>179.41657976084889</v>
      </c>
      <c r="BC66" s="71">
        <v>206.52370695907007</v>
      </c>
      <c r="BD66" s="71">
        <v>233.63083415729145</v>
      </c>
      <c r="BE66" s="71">
        <v>260.73796135551282</v>
      </c>
      <c r="BF66" s="71">
        <v>287.84508855373423</v>
      </c>
      <c r="BG66" s="71">
        <v>314.95221575195563</v>
      </c>
      <c r="BH66" s="71">
        <v>342.05934295017704</v>
      </c>
      <c r="BI66" s="71">
        <v>369.16647014839822</v>
      </c>
      <c r="BJ66" s="71">
        <v>396.27359734661957</v>
      </c>
      <c r="BK66" s="71">
        <v>423.38072454484097</v>
      </c>
      <c r="BL66" s="71">
        <v>450.48785174306238</v>
      </c>
      <c r="BM66" s="71">
        <v>477.59497894128378</v>
      </c>
      <c r="BN66" s="71">
        <v>504.70210613950491</v>
      </c>
      <c r="BO66" s="71">
        <v>531.80923333772637</v>
      </c>
      <c r="BP66" s="71">
        <v>558.91636053594777</v>
      </c>
      <c r="BQ66" s="71">
        <v>586.02348773416907</v>
      </c>
      <c r="BR66" s="71">
        <v>613.13061493239047</v>
      </c>
      <c r="BS66" s="71">
        <v>640.23774213061188</v>
      </c>
      <c r="BT66" s="71">
        <v>667.34486932883306</v>
      </c>
      <c r="BU66" s="71">
        <v>694.45199652705446</v>
      </c>
      <c r="BV66" s="71">
        <v>721.55912372527587</v>
      </c>
      <c r="BW66" s="71">
        <v>748.66625092349727</v>
      </c>
      <c r="BX66" s="71">
        <v>775.77337812171868</v>
      </c>
      <c r="BY66" s="71">
        <v>802.88050531993986</v>
      </c>
      <c r="BZ66" s="71">
        <v>829.98763251816115</v>
      </c>
      <c r="CA66" s="71">
        <v>857.09475971638255</v>
      </c>
      <c r="CB66" s="71">
        <v>884.20188691460396</v>
      </c>
      <c r="CC66" s="71">
        <v>911.30901411282537</v>
      </c>
      <c r="CD66" s="71">
        <v>938.41614131104654</v>
      </c>
      <c r="CE66" s="71">
        <v>965.52326850926795</v>
      </c>
      <c r="CF66" s="71">
        <v>992.63039570748936</v>
      </c>
      <c r="CG66" s="71">
        <v>1019.7375229057108</v>
      </c>
      <c r="CH66" s="71">
        <v>1046.8446501039321</v>
      </c>
      <c r="CI66" s="71">
        <v>1073.9517773021535</v>
      </c>
      <c r="CJ66" s="71">
        <v>1101.0589045003746</v>
      </c>
      <c r="CK66" s="71">
        <v>1128.1660316985963</v>
      </c>
      <c r="CL66" s="71">
        <v>1155.2731588968174</v>
      </c>
      <c r="CM66" s="71">
        <v>1182.3802860950391</v>
      </c>
      <c r="CN66" s="71">
        <v>1209.4874132932603</v>
      </c>
      <c r="CO66" s="71">
        <v>1236.5945404914817</v>
      </c>
      <c r="CP66" s="71">
        <v>1263.7016676897028</v>
      </c>
      <c r="CQ66" s="71">
        <v>1290.808794887924</v>
      </c>
      <c r="CR66" s="71">
        <v>1317.9159220861457</v>
      </c>
      <c r="CS66" s="71">
        <v>1345.0230492843668</v>
      </c>
      <c r="CT66" s="71">
        <v>1372.1301764825885</v>
      </c>
      <c r="CU66" s="71">
        <v>1399.2373036808096</v>
      </c>
      <c r="CV66" s="71">
        <v>1426.3444308790313</v>
      </c>
      <c r="CW66" s="71">
        <v>1453.4515580772525</v>
      </c>
      <c r="CX66" s="71">
        <v>1480.5586852754736</v>
      </c>
      <c r="CY66" s="71">
        <v>1507.6658124736953</v>
      </c>
      <c r="CZ66" s="71">
        <v>1534.7729396719164</v>
      </c>
      <c r="DA66" s="71">
        <v>1561.8800668701381</v>
      </c>
      <c r="DB66" s="71">
        <v>1588.9871940683593</v>
      </c>
      <c r="DC66" s="71">
        <v>1616.0943212665804</v>
      </c>
      <c r="DD66" s="71">
        <v>1643.2014484648021</v>
      </c>
      <c r="DE66" s="71">
        <v>1670.3085756630232</v>
      </c>
      <c r="DF66" s="71">
        <v>1697.4157028612449</v>
      </c>
      <c r="DG66" s="71">
        <v>1724.5228300594661</v>
      </c>
      <c r="DH66" s="71">
        <v>1751.629957257687</v>
      </c>
      <c r="DI66" s="71">
        <v>1778.7370844559086</v>
      </c>
      <c r="DJ66" s="71">
        <v>1805.8442116541298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2831.9245692473719</v>
      </c>
      <c r="P67" s="71">
        <v>2831.9245692473719</v>
      </c>
      <c r="Q67" s="71">
        <v>2831.9379471385537</v>
      </c>
      <c r="R67" s="71">
        <v>2832.0601263788099</v>
      </c>
      <c r="S67" s="71">
        <v>2832.3098363063991</v>
      </c>
      <c r="T67" s="71">
        <v>2832.687076921321</v>
      </c>
      <c r="U67" s="71">
        <v>2833.1918482235756</v>
      </c>
      <c r="V67" s="71">
        <v>2833.8241502131618</v>
      </c>
      <c r="W67" s="71">
        <v>2834.5839828900816</v>
      </c>
      <c r="X67" s="71">
        <v>2835.4713462543332</v>
      </c>
      <c r="Y67" s="71">
        <v>2836.4862403059183</v>
      </c>
      <c r="Z67" s="71">
        <v>2837.6286650448351</v>
      </c>
      <c r="AA67" s="71">
        <v>2838.898620471085</v>
      </c>
      <c r="AB67" s="71">
        <v>2840.2961065846671</v>
      </c>
      <c r="AC67" s="71">
        <v>2841.8211233855823</v>
      </c>
      <c r="AD67" s="71">
        <v>2843.4736708738296</v>
      </c>
      <c r="AE67" s="71">
        <v>2845.2537490494092</v>
      </c>
      <c r="AF67" s="71">
        <v>2847.1613579123218</v>
      </c>
      <c r="AG67" s="71">
        <v>2849.1964974625671</v>
      </c>
      <c r="AH67" s="71">
        <v>2851.3591677001446</v>
      </c>
      <c r="AI67" s="71">
        <v>2853.6493686250551</v>
      </c>
      <c r="AJ67" s="71">
        <v>2856.0671002372978</v>
      </c>
      <c r="AK67" s="71">
        <v>2858.6123625368732</v>
      </c>
      <c r="AL67" s="71">
        <v>2861.2851555237808</v>
      </c>
      <c r="AM67" s="71">
        <v>2864.0854791980214</v>
      </c>
      <c r="AN67" s="71">
        <v>2867.0133335595947</v>
      </c>
      <c r="AO67" s="71">
        <v>2870.0687186085001</v>
      </c>
      <c r="AP67" s="71">
        <v>2873.2516343447382</v>
      </c>
      <c r="AQ67" s="71">
        <v>2876.5641345127451</v>
      </c>
      <c r="AR67" s="71">
        <v>2880.1002351447346</v>
      </c>
      <c r="AS67" s="71">
        <v>2883.9109541340672</v>
      </c>
      <c r="AT67" s="71">
        <v>2887.9962914807429</v>
      </c>
      <c r="AU67" s="71">
        <v>2892.3562471847617</v>
      </c>
      <c r="AV67" s="71">
        <v>2896.9908212461241</v>
      </c>
      <c r="AW67" s="71">
        <v>2901.9000136648301</v>
      </c>
      <c r="AX67" s="71">
        <v>2907.0838244408787</v>
      </c>
      <c r="AY67" s="71">
        <v>2912.5422535742709</v>
      </c>
      <c r="AZ67" s="71">
        <v>2918.2753010650063</v>
      </c>
      <c r="BA67" s="71">
        <v>2924.2829669130851</v>
      </c>
      <c r="BB67" s="71">
        <v>2930.5652511185071</v>
      </c>
      <c r="BC67" s="71">
        <v>2937.1221536812727</v>
      </c>
      <c r="BD67" s="71">
        <v>2943.953674601381</v>
      </c>
      <c r="BE67" s="71">
        <v>2951.0598138788328</v>
      </c>
      <c r="BF67" s="71">
        <v>2958.4405715136281</v>
      </c>
      <c r="BG67" s="71">
        <v>2966.0959475057666</v>
      </c>
      <c r="BH67" s="71">
        <v>2974.0259418552482</v>
      </c>
      <c r="BI67" s="71">
        <v>2982.2305545620734</v>
      </c>
      <c r="BJ67" s="71">
        <v>2990.7097856262417</v>
      </c>
      <c r="BK67" s="71">
        <v>2999.4636350477531</v>
      </c>
      <c r="BL67" s="71">
        <v>3008.4921028266081</v>
      </c>
      <c r="BM67" s="71">
        <v>3017.7951889628062</v>
      </c>
      <c r="BN67" s="71">
        <v>3027.3728934563474</v>
      </c>
      <c r="BO67" s="71">
        <v>3037.2252163072317</v>
      </c>
      <c r="BP67" s="71">
        <v>3047.3521575154596</v>
      </c>
      <c r="BQ67" s="71">
        <v>3057.753717081031</v>
      </c>
      <c r="BR67" s="71">
        <v>3068.4298950039456</v>
      </c>
      <c r="BS67" s="71">
        <v>3079.3806912842033</v>
      </c>
      <c r="BT67" s="71">
        <v>3090.6061059218046</v>
      </c>
      <c r="BU67" s="71">
        <v>3102.1061389167485</v>
      </c>
      <c r="BV67" s="71">
        <v>3113.8807902690364</v>
      </c>
      <c r="BW67" s="71">
        <v>3125.930059978667</v>
      </c>
      <c r="BX67" s="71">
        <v>3138.2539480456417</v>
      </c>
      <c r="BY67" s="71">
        <v>3150.852454469959</v>
      </c>
      <c r="BZ67" s="71">
        <v>3163.7255792516194</v>
      </c>
      <c r="CA67" s="71">
        <v>3176.8733223906233</v>
      </c>
      <c r="CB67" s="71">
        <v>3190.2956838869709</v>
      </c>
      <c r="CC67" s="71">
        <v>3203.9926637406616</v>
      </c>
      <c r="CD67" s="71">
        <v>3217.9642619516953</v>
      </c>
      <c r="CE67" s="71">
        <v>3232.2104785200727</v>
      </c>
      <c r="CF67" s="71">
        <v>3246.7313134457931</v>
      </c>
      <c r="CG67" s="71">
        <v>3261.5267667288567</v>
      </c>
      <c r="CH67" s="71">
        <v>3276.5968383692639</v>
      </c>
      <c r="CI67" s="71">
        <v>3291.9415283670137</v>
      </c>
      <c r="CJ67" s="71">
        <v>3307.5608367221071</v>
      </c>
      <c r="CK67" s="71">
        <v>3323.454763434544</v>
      </c>
      <c r="CL67" s="71">
        <v>3339.6233085043245</v>
      </c>
      <c r="CM67" s="71">
        <v>3356.0664719314477</v>
      </c>
      <c r="CN67" s="71">
        <v>3372.784253715914</v>
      </c>
      <c r="CO67" s="71">
        <v>3389.7766538577243</v>
      </c>
      <c r="CP67" s="71">
        <v>3407.0436723568773</v>
      </c>
      <c r="CQ67" s="71">
        <v>3424.5853092133739</v>
      </c>
      <c r="CR67" s="71">
        <v>3442.4015644272135</v>
      </c>
      <c r="CS67" s="71">
        <v>3460.4924379983963</v>
      </c>
      <c r="CT67" s="71">
        <v>3478.8579299269236</v>
      </c>
      <c r="CU67" s="71">
        <v>3497.4980402127921</v>
      </c>
      <c r="CV67" s="71">
        <v>3516.4127688560056</v>
      </c>
      <c r="CW67" s="71">
        <v>3535.6021158565618</v>
      </c>
      <c r="CX67" s="71">
        <v>3555.0660812144611</v>
      </c>
      <c r="CY67" s="71">
        <v>3574.8046649297039</v>
      </c>
      <c r="CZ67" s="71">
        <v>3594.8178670022899</v>
      </c>
      <c r="DA67" s="71">
        <v>3615.1056874322194</v>
      </c>
      <c r="DB67" s="71">
        <v>3635.6681262194916</v>
      </c>
      <c r="DC67" s="71">
        <v>3656.5051833641073</v>
      </c>
      <c r="DD67" s="71">
        <v>3677.6168588660671</v>
      </c>
      <c r="DE67" s="71">
        <v>3699.0031527253691</v>
      </c>
      <c r="DF67" s="71">
        <v>3720.6640649420156</v>
      </c>
      <c r="DG67" s="71">
        <v>3742.5995955160038</v>
      </c>
      <c r="DH67" s="71">
        <v>3764.809744447336</v>
      </c>
      <c r="DI67" s="71">
        <v>3787.2945117360114</v>
      </c>
      <c r="DJ67" s="71">
        <v>3810.0538973820303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-253.30249856026194</v>
      </c>
      <c r="P68" s="71">
        <v>-253.30249856026194</v>
      </c>
      <c r="Q68" s="71">
        <v>-253.2346676813363</v>
      </c>
      <c r="R68" s="71">
        <v>-252.61517353680676</v>
      </c>
      <c r="S68" s="71">
        <v>-251.3490514227102</v>
      </c>
      <c r="T68" s="71">
        <v>-249.43630133904668</v>
      </c>
      <c r="U68" s="71">
        <v>-246.87692328581613</v>
      </c>
      <c r="V68" s="71">
        <v>-243.67091726301862</v>
      </c>
      <c r="W68" s="71">
        <v>-239.81828327065409</v>
      </c>
      <c r="X68" s="71">
        <v>-235.3190213087226</v>
      </c>
      <c r="Y68" s="71">
        <v>-230.17313137722408</v>
      </c>
      <c r="Z68" s="71">
        <v>-224.38061347615866</v>
      </c>
      <c r="AA68" s="71">
        <v>-217.94146760552621</v>
      </c>
      <c r="AB68" s="71">
        <v>-210.85569376532669</v>
      </c>
      <c r="AC68" s="71">
        <v>-203.12329195556026</v>
      </c>
      <c r="AD68" s="71">
        <v>-194.74426217622681</v>
      </c>
      <c r="AE68" s="71">
        <v>-185.7186044273264</v>
      </c>
      <c r="AF68" s="71">
        <v>-176.04631870885905</v>
      </c>
      <c r="AG68" s="71">
        <v>-165.72740502082462</v>
      </c>
      <c r="AH68" s="71">
        <v>-154.76186336322323</v>
      </c>
      <c r="AI68" s="71">
        <v>-143.14969373605487</v>
      </c>
      <c r="AJ68" s="71">
        <v>-130.89089613931952</v>
      </c>
      <c r="AK68" s="71">
        <v>-117.98547057301712</v>
      </c>
      <c r="AL68" s="71">
        <v>-104.43341703714782</v>
      </c>
      <c r="AM68" s="71">
        <v>-90.234735531711465</v>
      </c>
      <c r="AN68" s="71">
        <v>-75.389426056708118</v>
      </c>
      <c r="AO68" s="71">
        <v>-59.89748861213787</v>
      </c>
      <c r="AP68" s="71">
        <v>-43.758923198000538</v>
      </c>
      <c r="AQ68" s="71">
        <v>-26.970815339554349</v>
      </c>
      <c r="AR68" s="71">
        <v>-9.3997466102425022</v>
      </c>
      <c r="AS68" s="71">
        <v>9.0266826317642597</v>
      </c>
      <c r="AT68" s="71">
        <v>28.30847238646578</v>
      </c>
      <c r="AU68" s="71">
        <v>48.445622653862245</v>
      </c>
      <c r="AV68" s="71">
        <v>69.438133433953553</v>
      </c>
      <c r="AW68" s="71">
        <v>91.286004726739606</v>
      </c>
      <c r="AX68" s="71">
        <v>113.98923653222062</v>
      </c>
      <c r="AY68" s="71">
        <v>137.54782885039634</v>
      </c>
      <c r="AZ68" s="71">
        <v>161.96178168126707</v>
      </c>
      <c r="BA68" s="71">
        <v>187.23109502483263</v>
      </c>
      <c r="BB68" s="71">
        <v>213.35576888109304</v>
      </c>
      <c r="BC68" s="71">
        <v>240.33580325004803</v>
      </c>
      <c r="BD68" s="71">
        <v>268.17119813169813</v>
      </c>
      <c r="BE68" s="71">
        <v>296.86195352604307</v>
      </c>
      <c r="BF68" s="71">
        <v>326.40806943308291</v>
      </c>
      <c r="BG68" s="71">
        <v>356.80954585281756</v>
      </c>
      <c r="BH68" s="71">
        <v>388.06638278524701</v>
      </c>
      <c r="BI68" s="71">
        <v>420.17858023037104</v>
      </c>
      <c r="BJ68" s="71">
        <v>453.14613818819021</v>
      </c>
      <c r="BK68" s="71">
        <v>486.96905665870429</v>
      </c>
      <c r="BL68" s="71">
        <v>521.64733564191317</v>
      </c>
      <c r="BM68" s="71">
        <v>557.18097513781686</v>
      </c>
      <c r="BN68" s="71">
        <v>593.56997514641523</v>
      </c>
      <c r="BO68" s="71">
        <v>630.81433566770875</v>
      </c>
      <c r="BP68" s="71">
        <v>668.91405670169695</v>
      </c>
      <c r="BQ68" s="71">
        <v>707.86913824838007</v>
      </c>
      <c r="BR68" s="71">
        <v>747.6795803077581</v>
      </c>
      <c r="BS68" s="71">
        <v>788.34538287983094</v>
      </c>
      <c r="BT68" s="71">
        <v>829.86654596459823</v>
      </c>
      <c r="BU68" s="71">
        <v>872.24306956206067</v>
      </c>
      <c r="BV68" s="71">
        <v>915.47495367221813</v>
      </c>
      <c r="BW68" s="71">
        <v>959.56219829507029</v>
      </c>
      <c r="BX68" s="71">
        <v>1004.5048034306174</v>
      </c>
      <c r="BY68" s="71">
        <v>1050.3027690788588</v>
      </c>
      <c r="BZ68" s="71">
        <v>1096.9560952397956</v>
      </c>
      <c r="CA68" s="71">
        <v>1144.4647819134273</v>
      </c>
      <c r="CB68" s="71">
        <v>1192.8288290997536</v>
      </c>
      <c r="CC68" s="71">
        <v>1242.048236798775</v>
      </c>
      <c r="CD68" s="71">
        <v>1292.1230050104909</v>
      </c>
      <c r="CE68" s="71">
        <v>1343.0531337349018</v>
      </c>
      <c r="CF68" s="71">
        <v>1394.8386229720077</v>
      </c>
      <c r="CG68" s="71">
        <v>1447.4794727218084</v>
      </c>
      <c r="CH68" s="71">
        <v>1500.9756829843041</v>
      </c>
      <c r="CI68" s="71">
        <v>1555.3272537594942</v>
      </c>
      <c r="CJ68" s="71">
        <v>1610.534185047379</v>
      </c>
      <c r="CK68" s="71">
        <v>1666.5964768479596</v>
      </c>
      <c r="CL68" s="71">
        <v>1723.5141291612342</v>
      </c>
      <c r="CM68" s="71">
        <v>1781.2871419872042</v>
      </c>
      <c r="CN68" s="71">
        <v>1839.9155153258687</v>
      </c>
      <c r="CO68" s="71">
        <v>1899.3992491772285</v>
      </c>
      <c r="CP68" s="71">
        <v>1959.7383435412826</v>
      </c>
      <c r="CQ68" s="71">
        <v>2020.9327984180309</v>
      </c>
      <c r="CR68" s="71">
        <v>2082.9826138074754</v>
      </c>
      <c r="CS68" s="71">
        <v>2145.887789709614</v>
      </c>
      <c r="CT68" s="71">
        <v>2209.6483261244484</v>
      </c>
      <c r="CU68" s="71">
        <v>2274.2642230519764</v>
      </c>
      <c r="CV68" s="71">
        <v>2339.7354804922006</v>
      </c>
      <c r="CW68" s="71">
        <v>2406.062098445118</v>
      </c>
      <c r="CX68" s="71">
        <v>2473.2440769107307</v>
      </c>
      <c r="CY68" s="71">
        <v>2541.2814158890392</v>
      </c>
      <c r="CZ68" s="71">
        <v>2610.1741153800413</v>
      </c>
      <c r="DA68" s="71">
        <v>2679.9221753837396</v>
      </c>
      <c r="DB68" s="71">
        <v>2750.5255959001315</v>
      </c>
      <c r="DC68" s="71">
        <v>2821.9843769292183</v>
      </c>
      <c r="DD68" s="71">
        <v>2894.298518471001</v>
      </c>
      <c r="DE68" s="71">
        <v>2967.4680205254776</v>
      </c>
      <c r="DF68" s="71">
        <v>3041.4928830926501</v>
      </c>
      <c r="DG68" s="71">
        <v>3116.3731061725166</v>
      </c>
      <c r="DH68" s="71">
        <v>3192.1086897650775</v>
      </c>
      <c r="DI68" s="71">
        <v>3268.6996338703348</v>
      </c>
      <c r="DJ68" s="71">
        <v>3346.1459384882851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G.2.1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1719.8516301467903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128.60122856391672</v>
      </c>
      <c r="K85" s="79">
        <v>2919.0135309956286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2831.9245692473719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G.2.2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2894090.5699456916</v>
      </c>
      <c r="J89" s="80">
        <v>0.16976900996902175</v>
      </c>
      <c r="K89" s="80">
        <v>1.8686698650188412E-7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2892569.1583137633</v>
      </c>
      <c r="J90" s="80">
        <v>0.14508913219526301</v>
      </c>
      <c r="K90" s="80">
        <v>8.6779614658320481E-8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2831924.569247372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G.3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G.3.1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-29.823688154099624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1719.8516301467903</v>
      </c>
      <c r="K114" s="79">
        <v>3103.4084712954691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128.60122856391672</v>
      </c>
      <c r="K115" s="79">
        <v>165.08334357780555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-253.30249856026194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G.3.2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56.34714056768459</v>
      </c>
      <c r="J119" s="80">
        <v>7.7067909576808641E-4</v>
      </c>
      <c r="K119" s="80">
        <v>5.820391722035919E-10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54.188100866712084</v>
      </c>
      <c r="J120" s="80">
        <v>7.3565580896623438E-4</v>
      </c>
      <c r="K120" s="80">
        <v>4.4000488980338072E-10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-253.30249856026194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G.4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G.4.1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1">
        <f>1364/1000</f>
        <v>1.3640000000000001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0.499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G.4.1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2.5046499999999998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1238.31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20.09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G.4.2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0.44600000000000001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15660.843568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1.1957442908730398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G.4.3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2150.982104543808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1438.3105512392519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-712.67155330455603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G.4.4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G.4.5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G.4.6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90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6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0.12369072554743216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0.62715793655555074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15</v>
      </c>
      <c r="B4" s="167" t="s">
        <v>14</v>
      </c>
      <c r="C4" s="167"/>
      <c r="D4" s="167"/>
      <c r="E4" s="167"/>
      <c r="F4" s="167"/>
      <c r="G4" s="167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327</v>
      </c>
      <c r="B11" s="37" t="s">
        <v>326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100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99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98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97</v>
      </c>
      <c r="C16" s="171"/>
      <c r="D16" s="173" t="str">
        <f>Title</f>
        <v>Flange Segment Analytical Model for 120° gap size and shape factor 1.2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96</v>
      </c>
      <c r="C17" s="171"/>
      <c r="D17" s="173">
        <f>Gap30deg!D17</f>
        <v>0.1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95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H.1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H.1.1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H.1.2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H.1.3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H.2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-844.84818711325318</v>
      </c>
      <c r="P66" s="71">
        <v>-818.80584623617017</v>
      </c>
      <c r="Q66" s="71">
        <v>-792.76350535908728</v>
      </c>
      <c r="R66" s="71">
        <v>-766.72116448200427</v>
      </c>
      <c r="S66" s="71">
        <v>-740.67882360492138</v>
      </c>
      <c r="T66" s="71">
        <v>-714.63648272783837</v>
      </c>
      <c r="U66" s="71">
        <v>-688.59414185075536</v>
      </c>
      <c r="V66" s="71">
        <v>-662.55180097367247</v>
      </c>
      <c r="W66" s="71">
        <v>-636.50946009658935</v>
      </c>
      <c r="X66" s="71">
        <v>-610.46711921950646</v>
      </c>
      <c r="Y66" s="71">
        <v>-584.42477834242345</v>
      </c>
      <c r="Z66" s="71">
        <v>-558.38243746534056</v>
      </c>
      <c r="AA66" s="71">
        <v>-532.34009658825755</v>
      </c>
      <c r="AB66" s="71">
        <v>-506.2977557111746</v>
      </c>
      <c r="AC66" s="71">
        <v>-480.2554148340916</v>
      </c>
      <c r="AD66" s="71">
        <v>-454.21307395700865</v>
      </c>
      <c r="AE66" s="71">
        <v>-428.1707330799257</v>
      </c>
      <c r="AF66" s="71">
        <v>-402.12839220284275</v>
      </c>
      <c r="AG66" s="71">
        <v>-376.0860513257598</v>
      </c>
      <c r="AH66" s="71">
        <v>-350.04371044867679</v>
      </c>
      <c r="AI66" s="71">
        <v>-324.00136957159384</v>
      </c>
      <c r="AJ66" s="71">
        <v>-297.95902869451095</v>
      </c>
      <c r="AK66" s="71">
        <v>-271.91668781742788</v>
      </c>
      <c r="AL66" s="71">
        <v>-245.87434694034491</v>
      </c>
      <c r="AM66" s="71">
        <v>-219.83200606326201</v>
      </c>
      <c r="AN66" s="71">
        <v>-193.78966518617898</v>
      </c>
      <c r="AO66" s="71">
        <v>-167.74732430909609</v>
      </c>
      <c r="AP66" s="71">
        <v>-141.70498343201308</v>
      </c>
      <c r="AQ66" s="71">
        <v>-115.66264255493006</v>
      </c>
      <c r="AR66" s="71">
        <v>-89.620301677847166</v>
      </c>
      <c r="AS66" s="71">
        <v>-63.577960800764153</v>
      </c>
      <c r="AT66" s="71">
        <v>-37.535619923681253</v>
      </c>
      <c r="AU66" s="71">
        <v>-11.493279046598239</v>
      </c>
      <c r="AV66" s="71">
        <v>14.549061830484774</v>
      </c>
      <c r="AW66" s="71">
        <v>40.591402707567674</v>
      </c>
      <c r="AX66" s="71">
        <v>66.633743584650688</v>
      </c>
      <c r="AY66" s="71">
        <v>92.676084461733581</v>
      </c>
      <c r="AZ66" s="71">
        <v>118.7184253388166</v>
      </c>
      <c r="BA66" s="71">
        <v>144.76076621589962</v>
      </c>
      <c r="BB66" s="71">
        <v>170.80310709298251</v>
      </c>
      <c r="BC66" s="71">
        <v>196.84544797006552</v>
      </c>
      <c r="BD66" s="71">
        <v>222.88778884714841</v>
      </c>
      <c r="BE66" s="71">
        <v>248.93012972423131</v>
      </c>
      <c r="BF66" s="71">
        <v>274.97247060131446</v>
      </c>
      <c r="BG66" s="71">
        <v>301.01481147839735</v>
      </c>
      <c r="BH66" s="71">
        <v>327.05715235548024</v>
      </c>
      <c r="BI66" s="71">
        <v>353.09949323256336</v>
      </c>
      <c r="BJ66" s="71">
        <v>379.14183410964625</v>
      </c>
      <c r="BK66" s="71">
        <v>405.18417498672915</v>
      </c>
      <c r="BL66" s="71">
        <v>431.22651586381232</v>
      </c>
      <c r="BM66" s="71">
        <v>457.26885674089522</v>
      </c>
      <c r="BN66" s="71">
        <v>483.31119761797811</v>
      </c>
      <c r="BO66" s="71">
        <v>509.353538495061</v>
      </c>
      <c r="BP66" s="71">
        <v>535.39587937214412</v>
      </c>
      <c r="BQ66" s="71">
        <v>561.43822024922702</v>
      </c>
      <c r="BR66" s="71">
        <v>587.48056112630991</v>
      </c>
      <c r="BS66" s="71">
        <v>613.52290200339303</v>
      </c>
      <c r="BT66" s="71">
        <v>639.56524288047592</v>
      </c>
      <c r="BU66" s="71">
        <v>665.60758375755881</v>
      </c>
      <c r="BV66" s="71">
        <v>691.64992463464193</v>
      </c>
      <c r="BW66" s="71">
        <v>717.69226551172483</v>
      </c>
      <c r="BX66" s="71">
        <v>743.73460638880772</v>
      </c>
      <c r="BY66" s="71">
        <v>769.77694726589061</v>
      </c>
      <c r="BZ66" s="71">
        <v>795.81928814297385</v>
      </c>
      <c r="CA66" s="71">
        <v>821.86162902005674</v>
      </c>
      <c r="CB66" s="71">
        <v>847.90396989713963</v>
      </c>
      <c r="CC66" s="71">
        <v>873.94631077422275</v>
      </c>
      <c r="CD66" s="71">
        <v>899.98865165130564</v>
      </c>
      <c r="CE66" s="71">
        <v>926.03099252838854</v>
      </c>
      <c r="CF66" s="71">
        <v>952.07333340547143</v>
      </c>
      <c r="CG66" s="71">
        <v>978.11567428255455</v>
      </c>
      <c r="CH66" s="71">
        <v>1004.1580151596374</v>
      </c>
      <c r="CI66" s="71">
        <v>1030.2003560367202</v>
      </c>
      <c r="CJ66" s="71">
        <v>1056.2426969138035</v>
      </c>
      <c r="CK66" s="71">
        <v>1082.2850377908865</v>
      </c>
      <c r="CL66" s="71">
        <v>1108.3273786679692</v>
      </c>
      <c r="CM66" s="71">
        <v>1134.3697195450525</v>
      </c>
      <c r="CN66" s="71">
        <v>1160.4120604221353</v>
      </c>
      <c r="CO66" s="71">
        <v>1186.4544012992183</v>
      </c>
      <c r="CP66" s="71">
        <v>1212.496742176301</v>
      </c>
      <c r="CQ66" s="71">
        <v>1238.5390830533843</v>
      </c>
      <c r="CR66" s="71">
        <v>1264.5814239304673</v>
      </c>
      <c r="CS66" s="71">
        <v>1290.6237648075501</v>
      </c>
      <c r="CT66" s="71">
        <v>1316.6661056846331</v>
      </c>
      <c r="CU66" s="71">
        <v>1342.7084465617158</v>
      </c>
      <c r="CV66" s="71">
        <v>1368.7507874387989</v>
      </c>
      <c r="CW66" s="71">
        <v>1394.7931283158821</v>
      </c>
      <c r="CX66" s="71">
        <v>1420.8354691929646</v>
      </c>
      <c r="CY66" s="71">
        <v>1446.8778100700479</v>
      </c>
      <c r="CZ66" s="71">
        <v>1472.9201509471309</v>
      </c>
      <c r="DA66" s="71">
        <v>1498.9624918242137</v>
      </c>
      <c r="DB66" s="71">
        <v>1525.0048327012969</v>
      </c>
      <c r="DC66" s="71">
        <v>1551.0471735783799</v>
      </c>
      <c r="DD66" s="71">
        <v>1577.0895144554627</v>
      </c>
      <c r="DE66" s="71">
        <v>1603.1318553325457</v>
      </c>
      <c r="DF66" s="71">
        <v>1629.1741962096289</v>
      </c>
      <c r="DG66" s="71">
        <v>1655.2165370867115</v>
      </c>
      <c r="DH66" s="71">
        <v>1681.2588779637947</v>
      </c>
      <c r="DI66" s="71">
        <v>1707.3012188408777</v>
      </c>
      <c r="DJ66" s="71">
        <v>1733.3435597179605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2834.9791847121282</v>
      </c>
      <c r="P67" s="71">
        <v>2834.9791847121282</v>
      </c>
      <c r="Q67" s="71">
        <v>2834.9916015538474</v>
      </c>
      <c r="R67" s="71">
        <v>2835.106091583013</v>
      </c>
      <c r="S67" s="71">
        <v>2835.3404445278725</v>
      </c>
      <c r="T67" s="71">
        <v>2835.6946603884262</v>
      </c>
      <c r="U67" s="71">
        <v>2836.1687391646742</v>
      </c>
      <c r="V67" s="71">
        <v>2836.762680856616</v>
      </c>
      <c r="W67" s="71">
        <v>2837.4764854642522</v>
      </c>
      <c r="X67" s="71">
        <v>2838.3101529875821</v>
      </c>
      <c r="Y67" s="71">
        <v>2839.2636834266063</v>
      </c>
      <c r="Z67" s="71">
        <v>2840.3370767813249</v>
      </c>
      <c r="AA67" s="71">
        <v>2841.5303330517372</v>
      </c>
      <c r="AB67" s="71">
        <v>2842.8434522378438</v>
      </c>
      <c r="AC67" s="71">
        <v>2844.2764343396448</v>
      </c>
      <c r="AD67" s="71">
        <v>2845.8292793571395</v>
      </c>
      <c r="AE67" s="71">
        <v>2847.501987290329</v>
      </c>
      <c r="AF67" s="71">
        <v>2849.2945581392119</v>
      </c>
      <c r="AG67" s="71">
        <v>2851.206991903789</v>
      </c>
      <c r="AH67" s="71">
        <v>2853.2392885840604</v>
      </c>
      <c r="AI67" s="71">
        <v>2855.3914481800257</v>
      </c>
      <c r="AJ67" s="71">
        <v>2857.6634706916852</v>
      </c>
      <c r="AK67" s="71">
        <v>2860.0553561190391</v>
      </c>
      <c r="AL67" s="71">
        <v>2862.5671044620867</v>
      </c>
      <c r="AM67" s="71">
        <v>2865.1987157208287</v>
      </c>
      <c r="AN67" s="71">
        <v>2867.9501898952649</v>
      </c>
      <c r="AO67" s="71">
        <v>2870.8215269853949</v>
      </c>
      <c r="AP67" s="71">
        <v>2873.8127269912188</v>
      </c>
      <c r="AQ67" s="71">
        <v>2876.9306512335716</v>
      </c>
      <c r="AR67" s="71">
        <v>2880.2883725924471</v>
      </c>
      <c r="AS67" s="71">
        <v>2883.9258610359016</v>
      </c>
      <c r="AT67" s="71">
        <v>2887.8431165639336</v>
      </c>
      <c r="AU67" s="71">
        <v>2892.040139176544</v>
      </c>
      <c r="AV67" s="71">
        <v>2896.5169288737316</v>
      </c>
      <c r="AW67" s="71">
        <v>2901.2734856554976</v>
      </c>
      <c r="AX67" s="71">
        <v>2906.3098095218415</v>
      </c>
      <c r="AY67" s="71">
        <v>2911.6259004727635</v>
      </c>
      <c r="AZ67" s="71">
        <v>2917.2217585082631</v>
      </c>
      <c r="BA67" s="71">
        <v>2923.097383628341</v>
      </c>
      <c r="BB67" s="71">
        <v>2929.2527758329966</v>
      </c>
      <c r="BC67" s="71">
        <v>2935.6879351222306</v>
      </c>
      <c r="BD67" s="71">
        <v>2942.4028614960425</v>
      </c>
      <c r="BE67" s="71">
        <v>2949.3975549544321</v>
      </c>
      <c r="BF67" s="71">
        <v>2956.6720154974</v>
      </c>
      <c r="BG67" s="71">
        <v>2964.2262431249455</v>
      </c>
      <c r="BH67" s="71">
        <v>2972.0602378370686</v>
      </c>
      <c r="BI67" s="71">
        <v>2980.1739996337706</v>
      </c>
      <c r="BJ67" s="71">
        <v>2988.5675285150501</v>
      </c>
      <c r="BK67" s="71">
        <v>2997.2408244809076</v>
      </c>
      <c r="BL67" s="71">
        <v>3006.1938875313431</v>
      </c>
      <c r="BM67" s="71">
        <v>3015.4267176663566</v>
      </c>
      <c r="BN67" s="71">
        <v>3024.9393148859481</v>
      </c>
      <c r="BO67" s="71">
        <v>3034.7316791901176</v>
      </c>
      <c r="BP67" s="71">
        <v>3044.8038105788646</v>
      </c>
      <c r="BQ67" s="71">
        <v>3055.1557090521896</v>
      </c>
      <c r="BR67" s="71">
        <v>3065.7873746100931</v>
      </c>
      <c r="BS67" s="71">
        <v>3076.6988072525742</v>
      </c>
      <c r="BT67" s="71">
        <v>3087.8900069796337</v>
      </c>
      <c r="BU67" s="71">
        <v>3099.3609737912711</v>
      </c>
      <c r="BV67" s="71">
        <v>3111.1117076874862</v>
      </c>
      <c r="BW67" s="71">
        <v>3123.1422086682792</v>
      </c>
      <c r="BX67" s="71">
        <v>3135.4524767336502</v>
      </c>
      <c r="BY67" s="71">
        <v>3148.0425118835992</v>
      </c>
      <c r="BZ67" s="71">
        <v>3160.9123141181262</v>
      </c>
      <c r="CA67" s="71">
        <v>3174.0618834372312</v>
      </c>
      <c r="CB67" s="71">
        <v>3187.4912198409138</v>
      </c>
      <c r="CC67" s="71">
        <v>3201.2003233291748</v>
      </c>
      <c r="CD67" s="71">
        <v>3215.1891939020138</v>
      </c>
      <c r="CE67" s="71">
        <v>3229.4578315594308</v>
      </c>
      <c r="CF67" s="71">
        <v>3244.0062363014258</v>
      </c>
      <c r="CG67" s="71">
        <v>3258.8344081279984</v>
      </c>
      <c r="CH67" s="71">
        <v>3273.9423470391494</v>
      </c>
      <c r="CI67" s="71">
        <v>3289.3300530348779</v>
      </c>
      <c r="CJ67" s="71">
        <v>3304.9975261151844</v>
      </c>
      <c r="CK67" s="71">
        <v>3320.9447662800694</v>
      </c>
      <c r="CL67" s="71">
        <v>3337.1717735295319</v>
      </c>
      <c r="CM67" s="71">
        <v>3353.6785478635729</v>
      </c>
      <c r="CN67" s="71">
        <v>3370.4650892821915</v>
      </c>
      <c r="CO67" s="71">
        <v>3387.5313977853875</v>
      </c>
      <c r="CP67" s="71">
        <v>3404.877473373162</v>
      </c>
      <c r="CQ67" s="71">
        <v>3422.5033160455146</v>
      </c>
      <c r="CR67" s="71">
        <v>3440.4089258024451</v>
      </c>
      <c r="CS67" s="71">
        <v>3458.5943026439531</v>
      </c>
      <c r="CT67" s="71">
        <v>3477.0594465700397</v>
      </c>
      <c r="CU67" s="71">
        <v>3495.8043575807042</v>
      </c>
      <c r="CV67" s="71">
        <v>3514.8290356759467</v>
      </c>
      <c r="CW67" s="71">
        <v>3534.1334808557667</v>
      </c>
      <c r="CX67" s="71">
        <v>3553.7176931201648</v>
      </c>
      <c r="CY67" s="71">
        <v>3573.5816724691413</v>
      </c>
      <c r="CZ67" s="71">
        <v>3593.7254189026958</v>
      </c>
      <c r="DA67" s="71">
        <v>3614.1489324208274</v>
      </c>
      <c r="DB67" s="71">
        <v>3634.8522130235378</v>
      </c>
      <c r="DC67" s="71">
        <v>3655.8352607108263</v>
      </c>
      <c r="DD67" s="71">
        <v>3677.0980754826915</v>
      </c>
      <c r="DE67" s="71">
        <v>3698.6406573391359</v>
      </c>
      <c r="DF67" s="71">
        <v>3720.4630062801575</v>
      </c>
      <c r="DG67" s="71">
        <v>3742.565122305758</v>
      </c>
      <c r="DH67" s="71">
        <v>3764.947005415936</v>
      </c>
      <c r="DI67" s="71">
        <v>3787.6086556106916</v>
      </c>
      <c r="DJ67" s="71">
        <v>3810.5500728900256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-247.23934438713394</v>
      </c>
      <c r="P68" s="71">
        <v>-247.23934438713394</v>
      </c>
      <c r="Q68" s="71">
        <v>-247.1741160761639</v>
      </c>
      <c r="R68" s="71">
        <v>-246.57267559762892</v>
      </c>
      <c r="S68" s="71">
        <v>-245.34156972465632</v>
      </c>
      <c r="T68" s="71">
        <v>-243.48079845724612</v>
      </c>
      <c r="U68" s="71">
        <v>-240.9903617953982</v>
      </c>
      <c r="V68" s="71">
        <v>-237.87025973911267</v>
      </c>
      <c r="W68" s="71">
        <v>-234.12049228838941</v>
      </c>
      <c r="X68" s="71">
        <v>-229.74105944322861</v>
      </c>
      <c r="Y68" s="71">
        <v>-224.73196120363008</v>
      </c>
      <c r="Z68" s="71">
        <v>-219.09319756959394</v>
      </c>
      <c r="AA68" s="71">
        <v>-212.82476854112014</v>
      </c>
      <c r="AB68" s="71">
        <v>-205.92667411820861</v>
      </c>
      <c r="AC68" s="71">
        <v>-198.39891430085947</v>
      </c>
      <c r="AD68" s="71">
        <v>-190.24148908907267</v>
      </c>
      <c r="AE68" s="71">
        <v>-181.45439848284826</v>
      </c>
      <c r="AF68" s="71">
        <v>-172.03764248218619</v>
      </c>
      <c r="AG68" s="71">
        <v>-161.99122108708639</v>
      </c>
      <c r="AH68" s="71">
        <v>-151.31513429754898</v>
      </c>
      <c r="AI68" s="71">
        <v>-140.00938211357396</v>
      </c>
      <c r="AJ68" s="71">
        <v>-128.07396453516122</v>
      </c>
      <c r="AK68" s="71">
        <v>-115.50888156231083</v>
      </c>
      <c r="AL68" s="71">
        <v>-102.31413319502279</v>
      </c>
      <c r="AM68" s="71">
        <v>-88.48971943329714</v>
      </c>
      <c r="AN68" s="71">
        <v>-74.035640277133766</v>
      </c>
      <c r="AO68" s="71">
        <v>-58.951895726532811</v>
      </c>
      <c r="AP68" s="71">
        <v>-43.23848578149412</v>
      </c>
      <c r="AQ68" s="71">
        <v>-26.885037975085979</v>
      </c>
      <c r="AR68" s="71">
        <v>-9.7206166030823482</v>
      </c>
      <c r="AS68" s="71">
        <v>8.3152021482328067</v>
      </c>
      <c r="AT68" s="71">
        <v>27.222418278859358</v>
      </c>
      <c r="AU68" s="71">
        <v>47.001031788797448</v>
      </c>
      <c r="AV68" s="71">
        <v>67.65104267804702</v>
      </c>
      <c r="AW68" s="71">
        <v>89.172450946607938</v>
      </c>
      <c r="AX68" s="71">
        <v>111.56525659448045</v>
      </c>
      <c r="AY68" s="71">
        <v>134.82945962166428</v>
      </c>
      <c r="AZ68" s="71">
        <v>158.96506002815971</v>
      </c>
      <c r="BA68" s="71">
        <v>183.97205781396661</v>
      </c>
      <c r="BB68" s="71">
        <v>209.85045297908482</v>
      </c>
      <c r="BC68" s="71">
        <v>236.60024552351467</v>
      </c>
      <c r="BD68" s="71">
        <v>264.22143544725583</v>
      </c>
      <c r="BE68" s="71">
        <v>292.71402275030846</v>
      </c>
      <c r="BF68" s="71">
        <v>322.07800743267279</v>
      </c>
      <c r="BG68" s="71">
        <v>352.31338949434831</v>
      </c>
      <c r="BH68" s="71">
        <v>383.42016893533537</v>
      </c>
      <c r="BI68" s="71">
        <v>415.39834575563407</v>
      </c>
      <c r="BJ68" s="71">
        <v>448.24791995524402</v>
      </c>
      <c r="BK68" s="71">
        <v>481.96889153416538</v>
      </c>
      <c r="BL68" s="71">
        <v>516.56126049239856</v>
      </c>
      <c r="BM68" s="71">
        <v>552.02502682994282</v>
      </c>
      <c r="BN68" s="71">
        <v>588.36019054679866</v>
      </c>
      <c r="BO68" s="71">
        <v>625.56675164296587</v>
      </c>
      <c r="BP68" s="71">
        <v>663.64471011844489</v>
      </c>
      <c r="BQ68" s="71">
        <v>702.59406597323505</v>
      </c>
      <c r="BR68" s="71">
        <v>742.41481920733668</v>
      </c>
      <c r="BS68" s="71">
        <v>783.10696982075012</v>
      </c>
      <c r="BT68" s="71">
        <v>824.6705178134747</v>
      </c>
      <c r="BU68" s="71">
        <v>867.10546318551076</v>
      </c>
      <c r="BV68" s="71">
        <v>910.41180593685851</v>
      </c>
      <c r="BW68" s="71">
        <v>954.58954606751752</v>
      </c>
      <c r="BX68" s="71">
        <v>999.63868357748777</v>
      </c>
      <c r="BY68" s="71">
        <v>1045.5592184667696</v>
      </c>
      <c r="BZ68" s="71">
        <v>1092.3511507353635</v>
      </c>
      <c r="CA68" s="71">
        <v>1140.0144803832682</v>
      </c>
      <c r="CB68" s="71">
        <v>1188.5492074104843</v>
      </c>
      <c r="CC68" s="71">
        <v>1237.9553318170124</v>
      </c>
      <c r="CD68" s="71">
        <v>1288.2328536028517</v>
      </c>
      <c r="CE68" s="71">
        <v>1339.3817727680021</v>
      </c>
      <c r="CF68" s="71">
        <v>1391.4020893124643</v>
      </c>
      <c r="CG68" s="71">
        <v>1444.2938032362383</v>
      </c>
      <c r="CH68" s="71">
        <v>1498.0569145393233</v>
      </c>
      <c r="CI68" s="71">
        <v>1552.6914232217198</v>
      </c>
      <c r="CJ68" s="71">
        <v>1608.1973292834282</v>
      </c>
      <c r="CK68" s="71">
        <v>1664.5746327244476</v>
      </c>
      <c r="CL68" s="71">
        <v>1721.8233335447785</v>
      </c>
      <c r="CM68" s="71">
        <v>1779.9434317444211</v>
      </c>
      <c r="CN68" s="71">
        <v>1838.9349273233749</v>
      </c>
      <c r="CO68" s="71">
        <v>1898.7978202816403</v>
      </c>
      <c r="CP68" s="71">
        <v>1959.5321106192171</v>
      </c>
      <c r="CQ68" s="71">
        <v>2021.1377983361058</v>
      </c>
      <c r="CR68" s="71">
        <v>2083.6148834323058</v>
      </c>
      <c r="CS68" s="71">
        <v>2146.9633659078168</v>
      </c>
      <c r="CT68" s="71">
        <v>2211.1832457626397</v>
      </c>
      <c r="CU68" s="71">
        <v>2276.2745229967727</v>
      </c>
      <c r="CV68" s="71">
        <v>2342.237197610219</v>
      </c>
      <c r="CW68" s="71">
        <v>2409.0712696029764</v>
      </c>
      <c r="CX68" s="71">
        <v>2476.7767389750438</v>
      </c>
      <c r="CY68" s="71">
        <v>2545.3536057264246</v>
      </c>
      <c r="CZ68" s="71">
        <v>2614.8018698571168</v>
      </c>
      <c r="DA68" s="71">
        <v>2685.1215313671187</v>
      </c>
      <c r="DB68" s="71">
        <v>2756.3125902564334</v>
      </c>
      <c r="DC68" s="71">
        <v>2828.37504652506</v>
      </c>
      <c r="DD68" s="71">
        <v>2901.3089001729963</v>
      </c>
      <c r="DE68" s="71">
        <v>2975.1141512002455</v>
      </c>
      <c r="DF68" s="71">
        <v>3049.7907996068061</v>
      </c>
      <c r="DG68" s="71">
        <v>3125.3388453926773</v>
      </c>
      <c r="DH68" s="71">
        <v>3201.7582885578609</v>
      </c>
      <c r="DI68" s="71">
        <v>3279.0491291023559</v>
      </c>
      <c r="DJ68" s="71">
        <v>3357.2113670261615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H.2.1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1650.8033902075813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120.80539469254109</v>
      </c>
      <c r="K85" s="79">
        <v>2917.6823051126748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2834.9791847121282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H.2.2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2893981.3935740939</v>
      </c>
      <c r="J89" s="80">
        <v>0.17127400030319331</v>
      </c>
      <c r="K89" s="80">
        <v>2.0625599617592343E-7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2892189.3969002897</v>
      </c>
      <c r="J90" s="80">
        <v>0.14220477409751897</v>
      </c>
      <c r="K90" s="80">
        <v>8.8367954787585415E-8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2834979.1847121282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H.3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H.3.1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-31.748275370364304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1650.8033902075813</v>
      </c>
      <c r="K114" s="79">
        <v>3112.4751175339834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120.80539469254109</v>
      </c>
      <c r="K115" s="79">
        <v>160.93694176850198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-247.23934438713394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H.3.2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56.007086253445308</v>
      </c>
      <c r="J119" s="80">
        <v>7.9097676083594458E-4</v>
      </c>
      <c r="K119" s="160">
        <v>6.4243059474312825E-10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53.298070498136653</v>
      </c>
      <c r="J120" s="80">
        <v>7.4703192938788241E-4</v>
      </c>
      <c r="K120" s="80">
        <v>4.6421566490982403E-10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-247.23934438713394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H.4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H.4.1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1">
        <f>2153/1000</f>
        <v>2.153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0.44400000000000001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H.4.1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2.9062000000000001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800.41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6.39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H.4.2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0.44800000000000001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15956.288200000001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1.1232580172317348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H.4.3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2150.982104543808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1469.6564501502335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-681.3256543935745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H.4.4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H.4.5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H.4.6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119.99999999999999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6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0.12041470924614686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0.63256408334886827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20"/>
  <sheetViews>
    <sheetView showGridLines="0" zoomScale="85" zoomScaleNormal="85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41" t="s">
        <v>289</v>
      </c>
    </row>
    <row r="21" spans="2:18" ht="18">
      <c r="G21" s="142">
        <v>90</v>
      </c>
    </row>
    <row r="22" spans="2:18">
      <c r="G22" s="143">
        <f>MATCH(gap_angle,N48:Q48,0)</f>
        <v>3</v>
      </c>
    </row>
    <row r="23" spans="2:18">
      <c r="G23" s="143" t="str">
        <f>"Gap"&amp;gap_angle&amp;"deg"</f>
        <v>Gap90deg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51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52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52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52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51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51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51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51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5">
        <f>B31+1</f>
        <v>4</v>
      </c>
      <c r="C35" s="134" t="s">
        <v>276</v>
      </c>
      <c r="D35" s="134" t="s">
        <v>127</v>
      </c>
      <c r="E35" s="133" cm="1">
        <f t="array" ref="E35">INDEX(N35:Q35,case_number)</f>
        <v>2466</v>
      </c>
      <c r="F35" s="133" t="s">
        <v>85</v>
      </c>
      <c r="G35" s="133"/>
      <c r="H35" s="136" t="s">
        <v>196</v>
      </c>
      <c r="I35" s="153"/>
      <c r="J35" s="136"/>
      <c r="K35" s="135">
        <f>K31+1</f>
        <v>4</v>
      </c>
      <c r="L35" s="134" t="s">
        <v>276</v>
      </c>
      <c r="M35" s="134" t="s">
        <v>127</v>
      </c>
      <c r="N35" s="133">
        <v>2466</v>
      </c>
      <c r="O35" s="133">
        <v>2466</v>
      </c>
      <c r="P35" s="133">
        <v>2466</v>
      </c>
      <c r="Q35" s="133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54"/>
      <c r="J36" s="155"/>
      <c r="K36" s="156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61"/>
      <c r="I37" s="154"/>
      <c r="J37" s="155"/>
      <c r="K37" s="156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61"/>
      <c r="I38" s="154"/>
      <c r="J38" s="155"/>
      <c r="K38" s="156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54"/>
      <c r="J39" s="155"/>
      <c r="K39" s="156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54"/>
      <c r="J40" s="155"/>
      <c r="K40" s="156"/>
      <c r="L40" s="105" t="s">
        <v>191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57"/>
      <c r="J41" s="155"/>
      <c r="K41" s="156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57"/>
      <c r="J42" s="155"/>
      <c r="K42" s="156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57"/>
      <c r="J43" s="155"/>
      <c r="K43" s="156">
        <f>K42+1</f>
        <v>8</v>
      </c>
      <c r="L43" s="103" t="s">
        <v>187</v>
      </c>
      <c r="M43" s="103" t="s">
        <v>183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57"/>
      <c r="J44" s="155"/>
      <c r="K44" s="156">
        <f>K43+1</f>
        <v>9</v>
      </c>
      <c r="L44" s="103" t="s">
        <v>185</v>
      </c>
      <c r="M44" s="103" t="s">
        <v>183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57"/>
      <c r="J45" s="155"/>
      <c r="K45" s="156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57"/>
      <c r="J46" s="155"/>
      <c r="K46" s="156"/>
      <c r="L46" s="103" t="s">
        <v>182</v>
      </c>
      <c r="M46" s="103" t="s">
        <v>127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57"/>
      <c r="J47" s="155"/>
      <c r="K47" s="156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90</v>
      </c>
      <c r="F48" s="110" cm="1">
        <f t="array" aca="1" ref="F48" ca="1">INDIRECT(sheet_name&amp;"!gap.angle")</f>
        <v>90</v>
      </c>
      <c r="G48" s="118">
        <f t="shared" ref="G48:G53" ca="1" si="1">(F48-E48)/E48</f>
        <v>0</v>
      </c>
      <c r="I48" s="154"/>
      <c r="J48" s="155"/>
      <c r="K48" s="156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5.8904862254808625</v>
      </c>
      <c r="F49" s="109" cm="1">
        <f t="array" aca="1" ref="F49" ca="1">INDIRECT(sheet_name&amp;"!gap.L")/1000</f>
        <v>5.8904862254808616</v>
      </c>
      <c r="G49" s="118">
        <f t="shared" ca="1" si="1"/>
        <v>-1.5078185156567782E-16</v>
      </c>
      <c r="H49" t="s">
        <v>316</v>
      </c>
      <c r="I49" s="157"/>
      <c r="J49" s="155"/>
      <c r="K49" s="156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57"/>
      <c r="J50" s="155"/>
      <c r="K50" s="156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57"/>
      <c r="J51" s="155"/>
      <c r="K51" s="156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1.3643968401892383</v>
      </c>
      <c r="F52" s="109" cm="1">
        <f t="array" aca="1" ref="F52" ca="1">INDIRECT(sheet_name&amp;"!gap.k_mean")</f>
        <v>1.3640000000000001</v>
      </c>
      <c r="G52" s="118">
        <f t="shared" ca="1" si="1"/>
        <v>-2.9085393453652742E-4</v>
      </c>
      <c r="I52" s="157"/>
      <c r="J52" s="155"/>
      <c r="K52" s="156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0.4993626397773579</v>
      </c>
      <c r="F53" s="109" cm="1">
        <f t="array" aca="1" ref="F53" ca="1">INDIRECT(sheet_name&amp;"!gap.COV")</f>
        <v>0.499</v>
      </c>
      <c r="G53" s="118">
        <f t="shared" ca="1" si="1"/>
        <v>-7.262052634125414E-4</v>
      </c>
      <c r="I53" s="157"/>
      <c r="J53" s="155"/>
      <c r="K53" s="156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57"/>
      <c r="J54" s="155"/>
      <c r="K54" s="156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57"/>
      <c r="J55" s="155"/>
      <c r="K55" s="156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57"/>
      <c r="J56" s="155"/>
      <c r="K56" s="156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0.47184092472685457</v>
      </c>
      <c r="F57" s="109" t="s">
        <v>85</v>
      </c>
      <c r="G57" s="109"/>
      <c r="I57" s="154"/>
      <c r="J57" s="155"/>
      <c r="K57" s="156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0.19939552653846943</v>
      </c>
      <c r="F58" s="109" t="s">
        <v>85</v>
      </c>
      <c r="G58" s="109"/>
      <c r="I58" s="154"/>
      <c r="J58" s="155"/>
      <c r="K58" s="156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0.97552666362167262</v>
      </c>
      <c r="F59" s="113" t="s">
        <v>85</v>
      </c>
      <c r="G59" s="109"/>
      <c r="I59" s="157"/>
      <c r="J59" s="155"/>
      <c r="K59" s="156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2.6525058127308667</v>
      </c>
      <c r="F60" s="109" cm="1">
        <f t="array" aca="1" ref="F60" ca="1">INDIRECT(sheet_name&amp;"!gap.h")</f>
        <v>2.6525058127308663</v>
      </c>
      <c r="G60" s="118">
        <f t="shared" ref="G60:G61" ca="1" si="2">(F60-E60)/E60</f>
        <v>-1.6742252089274559E-16</v>
      </c>
      <c r="I60" s="157"/>
      <c r="J60" s="155"/>
      <c r="K60" s="156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2.6525058127308667</v>
      </c>
      <c r="F61" s="109" cm="1">
        <f t="array" aca="1" ref="F61" ca="1">INDIRECT(sheet_name&amp;"!gap.h")</f>
        <v>2.6525058127308663</v>
      </c>
      <c r="G61" s="118">
        <f t="shared" ca="1" si="2"/>
        <v>-1.6742252089274559E-16</v>
      </c>
      <c r="H61" t="s">
        <v>164</v>
      </c>
      <c r="I61" s="157"/>
      <c r="J61" s="155"/>
      <c r="K61" s="156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32"/>
      <c r="F62" s="132"/>
      <c r="G62" s="132"/>
      <c r="H62" t="s">
        <v>162</v>
      </c>
      <c r="I62" s="157"/>
      <c r="J62" s="155"/>
      <c r="K62" s="156">
        <f>K60+1</f>
        <v>20</v>
      </c>
      <c r="L62" s="103" t="s">
        <v>163</v>
      </c>
      <c r="M62" s="103"/>
      <c r="N62" s="132"/>
      <c r="O62" s="132"/>
      <c r="P62" s="132"/>
      <c r="Q62" s="132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32"/>
      <c r="F63" s="132"/>
      <c r="G63" s="132"/>
      <c r="H63" t="s">
        <v>160</v>
      </c>
      <c r="I63" s="158"/>
      <c r="J63" s="155"/>
      <c r="K63" s="156">
        <f>K62+1</f>
        <v>21</v>
      </c>
      <c r="L63" s="112" t="s">
        <v>161</v>
      </c>
      <c r="M63" s="103"/>
      <c r="N63" s="132"/>
      <c r="O63" s="132"/>
      <c r="P63" s="132"/>
      <c r="Q63" s="132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57"/>
      <c r="J64" s="155"/>
      <c r="K64" s="156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57"/>
      <c r="J65" s="155"/>
      <c r="K65" s="156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32"/>
      <c r="F66" s="132"/>
      <c r="G66" s="132"/>
      <c r="H66" t="s">
        <v>156</v>
      </c>
      <c r="I66" s="157"/>
      <c r="J66" s="155"/>
      <c r="K66" s="156">
        <f>K65+1</f>
        <v>24</v>
      </c>
      <c r="L66" s="103" t="s">
        <v>157</v>
      </c>
      <c r="M66" s="103"/>
      <c r="N66" s="132"/>
      <c r="O66" s="132"/>
      <c r="P66" s="132"/>
      <c r="Q66" s="132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1595.2085396502491</v>
      </c>
      <c r="F69" s="108" cm="1">
        <f t="array" aca="1" ref="F69" ca="1">INDIRECT(sheet_name&amp;"!Point2.Z")</f>
        <v>1719.8516301467903</v>
      </c>
      <c r="G69" s="118">
        <f t="shared" ca="1" si="4"/>
        <v>7.8135922293814497E-2</v>
      </c>
      <c r="K69" s="106"/>
      <c r="L69" s="103" t="s">
        <v>313</v>
      </c>
      <c r="M69" s="103" t="s">
        <v>127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3738.8</v>
      </c>
      <c r="G70" s="118">
        <f t="shared" ca="1" si="4"/>
        <v>4.0000000000000049E-2</v>
      </c>
      <c r="K70" s="106"/>
      <c r="L70" s="103" t="s">
        <v>312</v>
      </c>
      <c r="M70" s="103" t="s">
        <v>127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121.69300747304081</v>
      </c>
      <c r="F71" s="107" cm="1">
        <f t="array" aca="1" ref="F71" ca="1">INDIRECT(sheet_name&amp;"!Point3.Z")</f>
        <v>128.60122856391672</v>
      </c>
      <c r="G71" s="118">
        <f t="shared" ca="1" si="4"/>
        <v>5.6767609202248707E-2</v>
      </c>
      <c r="K71" s="106"/>
      <c r="L71" s="103" t="s">
        <v>311</v>
      </c>
      <c r="M71" s="103" t="s">
        <v>127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2910.8627670561073</v>
      </c>
      <c r="F72" s="107" cm="1">
        <f t="array" aca="1" ref="F72" ca="1">INDIRECT(sheet_name&amp;"!Point3.Fs")</f>
        <v>2919.0135309956286</v>
      </c>
      <c r="G72" s="118">
        <f t="shared" ca="1" si="4"/>
        <v>2.8001196180624357E-3</v>
      </c>
      <c r="K72" s="106"/>
      <c r="L72" s="103" t="s">
        <v>310</v>
      </c>
      <c r="M72" s="103" t="s">
        <v>127</v>
      </c>
      <c r="N72" s="109">
        <v>2929.2851565154538</v>
      </c>
      <c r="O72" s="109">
        <v>2913.3330351123464</v>
      </c>
      <c r="P72" s="109">
        <v>2910.8627670561073</v>
      </c>
      <c r="Q72" s="109">
        <v>2909.8983215598046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620359194.07754183</v>
      </c>
      <c r="F73" s="110" t="s">
        <v>85</v>
      </c>
      <c r="G73" s="110"/>
      <c r="K73" s="106"/>
      <c r="L73" s="103" t="s">
        <v>309</v>
      </c>
      <c r="M73" s="103"/>
      <c r="N73" s="110">
        <v>1391753646.6838758</v>
      </c>
      <c r="O73" s="110">
        <v>743485843.40941381</v>
      </c>
      <c r="P73" s="110">
        <v>620359194.07754183</v>
      </c>
      <c r="Q73" s="110">
        <v>565514679.49266434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116232.30832775075</v>
      </c>
      <c r="F74" s="111" t="s">
        <v>85</v>
      </c>
      <c r="G74" s="111"/>
      <c r="K74" s="106"/>
      <c r="L74" s="103" t="s">
        <v>308</v>
      </c>
      <c r="M74" s="103"/>
      <c r="N74" s="111">
        <v>156034.0590771065</v>
      </c>
      <c r="O74" s="111">
        <v>120689.0282649705</v>
      </c>
      <c r="P74" s="111">
        <v>116232.30832775075</v>
      </c>
      <c r="Q74" s="111">
        <v>114847.59567491277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88466595.657029569</v>
      </c>
      <c r="F75" s="111" t="s">
        <v>85</v>
      </c>
      <c r="G75" s="111"/>
      <c r="K75" s="106"/>
      <c r="L75" s="103" t="s">
        <v>307</v>
      </c>
      <c r="M75" s="103"/>
      <c r="N75" s="111">
        <v>178104630.72908202</v>
      </c>
      <c r="O75" s="111">
        <v>103900346.66917758</v>
      </c>
      <c r="P75" s="111">
        <v>88466595.657029569</v>
      </c>
      <c r="Q75" s="111">
        <v>81438036.502008379</v>
      </c>
    </row>
    <row r="76" spans="2:18" ht="15.6">
      <c r="B76" s="106"/>
      <c r="C76" s="105" t="s">
        <v>306</v>
      </c>
      <c r="D76" s="103"/>
      <c r="E76" s="159" cm="1">
        <f t="array" ref="E76">INDEX(N76:Q76,case_number)</f>
        <v>1.8736291722182857E-4</v>
      </c>
      <c r="F76" s="159" cm="1">
        <f t="array" aca="1" ref="F76" ca="1">INDIRECT(sheet_name&amp;"!Fs_coeff.tens.2")*1000</f>
        <v>1.8686698650188414E-4</v>
      </c>
      <c r="G76" s="118">
        <f t="shared" ref="G76:G78" ca="1" si="5">(F76-E76)/E76</f>
        <v>-2.6468990091421144E-3</v>
      </c>
      <c r="K76" s="106"/>
      <c r="L76" s="105" t="s">
        <v>306</v>
      </c>
      <c r="M76" s="103"/>
      <c r="N76" s="150">
        <v>1.12113274823377E-4</v>
      </c>
      <c r="O76" s="150">
        <v>1.6232861638834317E-4</v>
      </c>
      <c r="P76" s="150">
        <v>1.8736291722182857E-4</v>
      </c>
      <c r="Q76" s="150">
        <v>2.0308508309270604E-4</v>
      </c>
    </row>
    <row r="77" spans="2:18" ht="15.6">
      <c r="B77" s="106"/>
      <c r="C77" s="105" t="s">
        <v>305</v>
      </c>
      <c r="D77" s="103"/>
      <c r="E77" s="159" cm="1">
        <f t="array" ref="E77">INDEX(N77:Q77,case_number)</f>
        <v>0.14260543972202608</v>
      </c>
      <c r="F77" s="159" cm="1">
        <f t="array" aca="1" ref="F77" ca="1">INDIRECT(sheet_name&amp;"!Fs_coeff.tens.1")</f>
        <v>0.16976900996902175</v>
      </c>
      <c r="G77" s="118">
        <f t="shared" ca="1" si="5"/>
        <v>0.19048060368485462</v>
      </c>
      <c r="K77" s="106"/>
      <c r="L77" s="105" t="s">
        <v>305</v>
      </c>
      <c r="M77" s="103"/>
      <c r="N77" s="150">
        <v>0.12797137708491083</v>
      </c>
      <c r="O77" s="150">
        <v>0.13974757904295831</v>
      </c>
      <c r="P77" s="150">
        <v>0.14260543972202608</v>
      </c>
      <c r="Q77" s="150">
        <v>0.14400693643367177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2890.7339895362425</v>
      </c>
      <c r="F78" s="107" cm="1">
        <f t="array" aca="1" ref="F78" ca="1">INDIRECT(sheet_name&amp;"!Fs_coeff.tens.0")/1000</f>
        <v>2894.0905699456916</v>
      </c>
      <c r="G78" s="118">
        <f t="shared" ca="1" si="5"/>
        <v>1.1611516042635498E-3</v>
      </c>
      <c r="K78" s="106"/>
      <c r="L78" s="112" t="s">
        <v>304</v>
      </c>
      <c r="M78" s="103"/>
      <c r="N78" s="108">
        <v>2890.0735889667417</v>
      </c>
      <c r="O78" s="108">
        <v>2890.762181408068</v>
      </c>
      <c r="P78" s="108">
        <v>2890.7339895362425</v>
      </c>
      <c r="Q78" s="108">
        <v>2890.6677923513116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712.67155159683637</v>
      </c>
      <c r="F79" s="107" cm="1">
        <f t="array" aca="1" ref="F79" ca="1">-INDIRECT(sheet_name&amp;"!DZ_gap")</f>
        <v>712.67155330455603</v>
      </c>
      <c r="G79" s="118">
        <f ca="1">(F79-E79)/E79</f>
        <v>2.3962225766619479E-9</v>
      </c>
      <c r="I79" s="152"/>
      <c r="K79" s="106">
        <f>K66+1</f>
        <v>25</v>
      </c>
      <c r="L79" s="105" t="s">
        <v>155</v>
      </c>
      <c r="M79" s="103" t="s">
        <v>127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51"/>
      <c r="K80" s="106"/>
      <c r="L80" s="103" t="s">
        <v>144</v>
      </c>
      <c r="M80" s="103" t="s">
        <v>143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</v>
      </c>
      <c r="G81" s="118">
        <f t="shared" ref="G81:G83" ca="1" si="7">(F81-E81)/E81</f>
        <v>-3.4643772397634438E-9</v>
      </c>
      <c r="I81" s="151"/>
      <c r="K81" s="106"/>
      <c r="L81" s="103" t="s">
        <v>142</v>
      </c>
      <c r="M81" s="103" t="s">
        <v>273</v>
      </c>
      <c r="N81" s="149">
        <v>123831110.42899768</v>
      </c>
      <c r="O81" s="149">
        <v>123831110.42899768</v>
      </c>
      <c r="P81" s="149">
        <v>123831110.42899768</v>
      </c>
      <c r="Q81" s="149">
        <v>123831110.42899768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</v>
      </c>
      <c r="G82" s="118">
        <f t="shared" ca="1" si="7"/>
        <v>0</v>
      </c>
      <c r="I82" s="151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</v>
      </c>
      <c r="G83" s="118">
        <f t="shared" ca="1" si="7"/>
        <v>0</v>
      </c>
      <c r="I83" s="151"/>
      <c r="K83" s="106"/>
      <c r="L83" s="103" t="s">
        <v>147</v>
      </c>
      <c r="M83" s="103" t="s">
        <v>273</v>
      </c>
      <c r="N83" s="149">
        <v>290000000</v>
      </c>
      <c r="O83" s="149">
        <v>290000000</v>
      </c>
      <c r="P83" s="149">
        <v>290000000</v>
      </c>
      <c r="Q83" s="149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2768.4830316768875</v>
      </c>
      <c r="F84" s="111" cm="1">
        <f t="array" aca="1" ref="F84" ca="1">INDIRECT(sheet_name&amp;"!gap.stiffness")</f>
        <v>2768.4830383107897</v>
      </c>
      <c r="G84" s="118">
        <f ca="1">(F84-E84)/E84</f>
        <v>2.3962227787921048E-9</v>
      </c>
      <c r="I84" s="151"/>
      <c r="K84" s="106">
        <f>K79+1</f>
        <v>26</v>
      </c>
      <c r="L84" s="103" t="s">
        <v>154</v>
      </c>
      <c r="M84" s="103" t="s">
        <v>134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1058.7224915491406</v>
      </c>
      <c r="F85" s="111" t="s">
        <v>85</v>
      </c>
      <c r="G85" s="111"/>
      <c r="H85" t="s">
        <v>153</v>
      </c>
      <c r="I85" s="151"/>
      <c r="K85" s="106">
        <f>K84+1</f>
        <v>27</v>
      </c>
      <c r="L85" s="103" t="s">
        <v>151</v>
      </c>
      <c r="M85" s="103" t="s">
        <v>134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1238.3066227426382</v>
      </c>
      <c r="F86" s="111" cm="1">
        <f t="array" aca="1" ref="F86" ca="1">INDIRECT(sheet_name&amp;"!gap.k_shell")</f>
        <v>1238.31</v>
      </c>
      <c r="G86" s="118">
        <f ca="1">(F86-E86)/E86</f>
        <v>2.7273191467574337E-6</v>
      </c>
      <c r="H86" t="s">
        <v>152</v>
      </c>
      <c r="I86" s="151"/>
      <c r="K86" s="106"/>
      <c r="L86" s="103" t="s">
        <v>151</v>
      </c>
      <c r="M86" s="103" t="s">
        <v>134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1238.3066227426382</v>
      </c>
      <c r="F87" s="111" cm="1">
        <f t="array" aca="1" ref="F87" ca="1">INDIRECT(sheet_name&amp;"!gap.k_shell")</f>
        <v>1238.31</v>
      </c>
      <c r="G87" s="118">
        <f ca="1">(F87-E87)/E87</f>
        <v>2.7273191467574337E-6</v>
      </c>
      <c r="H87" t="s">
        <v>150</v>
      </c>
      <c r="I87" s="151"/>
      <c r="K87" s="106"/>
      <c r="L87" s="103" t="s">
        <v>151</v>
      </c>
      <c r="M87" s="103" t="s">
        <v>134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2.5046502375317257</v>
      </c>
      <c r="F88" s="109" cm="1">
        <f t="array" aca="1" ref="F88" ca="1">INDIRECT(sheet_name&amp;"!gap.k_fac")</f>
        <v>2.5046499999999998</v>
      </c>
      <c r="G88" s="118">
        <f ca="1">(F88-E88)/E88</f>
        <v>-9.4836285835321477E-8</v>
      </c>
      <c r="I88" s="151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20.094755292310523</v>
      </c>
      <c r="F89" s="107" cm="1">
        <f t="array" aca="1" ref="F89" ca="1">INDIRECT(sheet_name&amp;"!gap.k_fl")</f>
        <v>20.09</v>
      </c>
      <c r="G89" s="118">
        <f ca="1">(F89-E89)/E89</f>
        <v>-2.3664345454076235E-4</v>
      </c>
      <c r="I89" s="151"/>
      <c r="K89" s="106">
        <f>K88+1</f>
        <v>29</v>
      </c>
      <c r="L89" s="103" t="s">
        <v>146</v>
      </c>
      <c r="M89" s="103" t="s">
        <v>134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577.93880888131434</v>
      </c>
      <c r="F90" s="110" t="s">
        <v>85</v>
      </c>
      <c r="G90" s="104"/>
      <c r="H90" t="s">
        <v>302</v>
      </c>
      <c r="I90" s="152"/>
      <c r="K90" s="106">
        <f>K89+1</f>
        <v>30</v>
      </c>
      <c r="L90" s="105" t="s">
        <v>145</v>
      </c>
      <c r="M90" s="103" t="s">
        <v>127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305.87604526965976</v>
      </c>
      <c r="F91" s="110" t="s">
        <v>85</v>
      </c>
      <c r="G91" s="104"/>
      <c r="H91" t="s">
        <v>302</v>
      </c>
      <c r="I91" s="151"/>
      <c r="K91" s="106">
        <f>K90+1</f>
        <v>31</v>
      </c>
      <c r="L91" s="103" t="s">
        <v>141</v>
      </c>
      <c r="M91" s="103" t="s">
        <v>127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0</v>
      </c>
      <c r="F92" s="110" t="s">
        <v>85</v>
      </c>
      <c r="G92" s="104"/>
      <c r="H92" t="str">
        <f>"Inclination used: "&amp;E92&amp;"deg"</f>
        <v>Inclination used: 0deg</v>
      </c>
      <c r="I92" s="152"/>
      <c r="K92" s="106"/>
      <c r="L92" s="105" t="s">
        <v>140</v>
      </c>
      <c r="M92" s="103" t="s">
        <v>127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1290.6103604781506</v>
      </c>
      <c r="F93" s="107" t="s">
        <v>85</v>
      </c>
      <c r="G93" s="107"/>
      <c r="I93" s="152"/>
      <c r="K93" s="106">
        <f>K91+1</f>
        <v>32</v>
      </c>
      <c r="L93" s="105" t="s">
        <v>139</v>
      </c>
      <c r="M93" s="103" t="s">
        <v>127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6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cm="1">
        <f t="array" aca="1" ref="F94" ca="1">INDIRECT(sheet_name&amp;"!point2.Fs")</f>
        <v>3738.8</v>
      </c>
      <c r="G94" s="118">
        <f ca="1">(F94-E94)/E94</f>
        <v>4.0000000000000049E-2</v>
      </c>
      <c r="I94" s="151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2150.982104543808</v>
      </c>
      <c r="G95" s="118">
        <f ca="1">(F95-E95)/E95</f>
        <v>4.0000000000000202E-2</v>
      </c>
      <c r="H95" t="s">
        <v>303</v>
      </c>
      <c r="I95" s="151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51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1.176771554766646</v>
      </c>
      <c r="F97" s="109" cm="1">
        <f t="array" aca="1" ref="F97" ca="1">INDIRECT(sheet_name&amp;"!stiffness_correction_factor")</f>
        <v>1.1957442908730398</v>
      </c>
      <c r="G97" s="118">
        <f ca="1">(F97-E97)/E97</f>
        <v>1.6122701156008251E-2</v>
      </c>
      <c r="I97" s="152"/>
      <c r="K97" s="106">
        <f>K96+1</f>
        <v>36</v>
      </c>
      <c r="L97" s="105" t="s">
        <v>136</v>
      </c>
      <c r="M97" s="103" t="s">
        <v>122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52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15661.360422673919</v>
      </c>
      <c r="F99" s="107" cm="1">
        <f t="array" aca="1" ref="F99" ca="1">INDIRECT(sheet_name&amp;"!k_seg")</f>
        <v>15660.843568</v>
      </c>
      <c r="G99" s="118">
        <f ca="1">(F99-E99)/E99</f>
        <v>-3.3001901493208247E-5</v>
      </c>
      <c r="I99" s="151"/>
      <c r="K99" s="106">
        <f>K97+1</f>
        <v>37</v>
      </c>
      <c r="L99" s="103" t="s">
        <v>135</v>
      </c>
      <c r="M99" s="103" t="s">
        <v>134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1355.5804720029787</v>
      </c>
      <c r="F100" s="111" cm="1">
        <f t="array" aca="1" ref="F100" ca="1">ROUND(INDIRECT(sheet_name&amp;"!Z2_tilde"),0)</f>
        <v>1438</v>
      </c>
      <c r="G100" s="118">
        <f ca="1">(F100-E100)/E100</f>
        <v>6.0800173578216168E-2</v>
      </c>
      <c r="I100" s="151"/>
      <c r="K100" s="106">
        <f>K99+1</f>
        <v>38</v>
      </c>
      <c r="L100" s="103" t="s">
        <v>133</v>
      </c>
      <c r="M100" s="103" t="s">
        <v>127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0.44593813300367485</v>
      </c>
      <c r="F101" s="109" cm="1">
        <f t="array" aca="1" ref="F101" ca="1">INDIRECT(sheet_name&amp;"!u")</f>
        <v>0.44600000000000001</v>
      </c>
      <c r="G101" s="118">
        <f ca="1">(F101-E101)/E101</f>
        <v>1.3873448298408963E-4</v>
      </c>
      <c r="H101" t="s">
        <v>303</v>
      </c>
      <c r="I101" s="151"/>
      <c r="K101" s="106">
        <f>K100+1</f>
        <v>39</v>
      </c>
      <c r="L101" s="103" t="s">
        <v>0</v>
      </c>
      <c r="M101" s="103" t="s">
        <v>125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0.44593813300367485</v>
      </c>
      <c r="F102" s="104"/>
      <c r="G102" s="104"/>
      <c r="H102" t="s">
        <v>302</v>
      </c>
      <c r="I102" s="151"/>
      <c r="K102" s="106">
        <f>K101+1</f>
        <v>40</v>
      </c>
      <c r="L102" s="103" t="s">
        <v>0</v>
      </c>
      <c r="M102" s="103" t="s">
        <v>125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51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52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-835.96321826350299</v>
      </c>
      <c r="F106" s="107" cm="1">
        <f t="array" aca="1" ref="F106" ca="1">INDIRECT(sheet_name&amp;"!point4.Z")</f>
        <v>-835.96321997122266</v>
      </c>
      <c r="G106" s="118">
        <f ca="1">(F106-E106)/E106</f>
        <v>2.042816746445358E-9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9.6405054136533969E-2</v>
      </c>
      <c r="F107" s="113" cm="1">
        <f t="array" aca="1" ref="F107" ca="1">INDIRECT(sheet_name&amp;"!true_force_initial_slope")</f>
        <v>0.12369072554743216</v>
      </c>
      <c r="G107" s="118">
        <f ca="1">(F107-E107)/E107</f>
        <v>0.2830315449255883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0.10033732339252881</v>
      </c>
      <c r="O107" s="109">
        <v>9.9720210072952314E-2</v>
      </c>
      <c r="P107" s="109">
        <v>9.6405054136533969E-2</v>
      </c>
      <c r="Q107" s="109">
        <v>9.3929742888128082E-2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2841.6474302433694</v>
      </c>
      <c r="F108" s="108" cm="1">
        <f t="array" aca="1" ref="F108" ca="1">INDIRECT(sheet_name&amp;"!point4.Fs")</f>
        <v>2831.9245692473719</v>
      </c>
      <c r="G108" s="118">
        <f ca="1">(F108-E108)/E108</f>
        <v>-3.4215578232957649E-3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2813.5722239083361</v>
      </c>
      <c r="O108" s="108">
        <v>2835.78206187448</v>
      </c>
      <c r="P108" s="108">
        <v>2841.6474302433694</v>
      </c>
      <c r="Q108" s="108">
        <v>2844.0016282513757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0.1423059102718657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0.1423059102718657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32"/>
      <c r="F111" s="132"/>
      <c r="G111" s="132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32"/>
      <c r="O111" s="132"/>
      <c r="P111" s="132"/>
      <c r="Q111" s="132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112.77695050276699</v>
      </c>
      <c r="G112" s="118">
        <f ca="1">(F112-E112)/E112</f>
        <v>-7.6865186881076997E-15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32"/>
      <c r="F114" s="132"/>
      <c r="G114" s="132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32"/>
      <c r="O114" s="132"/>
      <c r="P114" s="132"/>
      <c r="Q114" s="132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32"/>
      <c r="F115" s="132"/>
      <c r="G115" s="132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32"/>
      <c r="O115" s="132"/>
      <c r="P115" s="132"/>
      <c r="Q115" s="132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32"/>
      <c r="F116" s="132"/>
      <c r="G116" s="132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32"/>
      <c r="O116" s="132"/>
      <c r="P116" s="132"/>
      <c r="Q116" s="132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0.54610142326888689</v>
      </c>
      <c r="F117" s="113" cm="1">
        <f t="array" aca="1" ref="F117" ca="1">INDIRECT(sheet_name&amp;"!true_moment_initial_slope")</f>
        <v>0.62715793655555074</v>
      </c>
      <c r="G117" s="118">
        <f ca="1">(F117-E117)/E117</f>
        <v>0.14842758109193505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0.43164328507302907</v>
      </c>
      <c r="O117" s="109">
        <v>0.52574076951576887</v>
      </c>
      <c r="P117" s="109">
        <v>0.54610142326888689</v>
      </c>
      <c r="Q117" s="109">
        <v>0.55288838292446807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8.4881991618723215E-2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09">
        <v>0.1007556163676184</v>
      </c>
      <c r="O118" s="109">
        <v>9.1352017987722328E-2</v>
      </c>
      <c r="P118" s="109">
        <v>8.4881991618723215E-2</v>
      </c>
      <c r="Q118" s="109">
        <v>8.0814590704625683E-2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-224.90238304205468</v>
      </c>
      <c r="F119" s="108" cm="1">
        <f t="array" aca="1" ref="F119" ca="1">INDIRECT(sheet_name&amp;"!point4.Ms")</f>
        <v>-253.30249856026194</v>
      </c>
      <c r="G119" s="118">
        <f ca="1">(F119-E119)/E119</f>
        <v>0.12627752153651789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-283.24443776238502</v>
      </c>
      <c r="O119" s="108">
        <v>-238.55882735848795</v>
      </c>
      <c r="P119" s="108">
        <v>-224.90238304205468</v>
      </c>
      <c r="Q119" s="108">
        <v>-220.44280819205335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-30.246490334772563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-62.688029198949046</v>
      </c>
      <c r="O120" s="108">
        <v>-36.842981020435509</v>
      </c>
      <c r="P120" s="108">
        <v>-30.246490334772563</v>
      </c>
      <c r="Q120" s="108">
        <v>-27.530526929680075</v>
      </c>
      <c r="R120" t="str">
        <f t="shared" si="6"/>
        <v>(valid in case T-Flange is calculated)</v>
      </c>
    </row>
  </sheetData>
  <conditionalFormatting sqref="G29:G31">
    <cfRule type="cellIs" dxfId="14" priority="16" operator="notBetween">
      <formula>-0.001</formula>
      <formula>0.001</formula>
    </cfRule>
  </conditionalFormatting>
  <conditionalFormatting sqref="G36:G38">
    <cfRule type="cellIs" dxfId="13" priority="15" operator="notBetween">
      <formula>-0.001</formula>
      <formula>0.001</formula>
    </cfRule>
  </conditionalFormatting>
  <conditionalFormatting sqref="G48:G53">
    <cfRule type="cellIs" dxfId="12" priority="14" operator="notBetween">
      <formula>-0.001</formula>
      <formula>0.001</formula>
    </cfRule>
  </conditionalFormatting>
  <conditionalFormatting sqref="G60:G61">
    <cfRule type="cellIs" dxfId="11" priority="13" operator="notBetween">
      <formula>-0.001</formula>
      <formula>0.001</formula>
    </cfRule>
  </conditionalFormatting>
  <conditionalFormatting sqref="G67:G72">
    <cfRule type="cellIs" dxfId="10" priority="2" operator="notBetween">
      <formula>-0.001</formula>
      <formula>0.001</formula>
    </cfRule>
  </conditionalFormatting>
  <conditionalFormatting sqref="G76:G79">
    <cfRule type="cellIs" dxfId="9" priority="1" operator="notBetween">
      <formula>-0.001</formula>
      <formula>0.001</formula>
    </cfRule>
  </conditionalFormatting>
  <conditionalFormatting sqref="G81:G84">
    <cfRule type="cellIs" dxfId="8" priority="11" operator="notBetween">
      <formula>-0.001</formula>
      <formula>0.001</formula>
    </cfRule>
  </conditionalFormatting>
  <conditionalFormatting sqref="G86:G89">
    <cfRule type="cellIs" dxfId="7" priority="10" operator="notBetween">
      <formula>-0.001</formula>
      <formula>0.001</formula>
    </cfRule>
  </conditionalFormatting>
  <conditionalFormatting sqref="G94:G95">
    <cfRule type="cellIs" dxfId="6" priority="9" operator="notBetween">
      <formula>-0.001</formula>
      <formula>0.001</formula>
    </cfRule>
  </conditionalFormatting>
  <conditionalFormatting sqref="G97:G101">
    <cfRule type="cellIs" dxfId="5" priority="8" operator="notBetween">
      <formula>-0.001</formula>
      <formula>0.001</formula>
    </cfRule>
  </conditionalFormatting>
  <conditionalFormatting sqref="G104">
    <cfRule type="cellIs" dxfId="4" priority="7" operator="notBetween">
      <formula>-0.001</formula>
      <formula>0.001</formula>
    </cfRule>
  </conditionalFormatting>
  <conditionalFormatting sqref="G106:G108">
    <cfRule type="cellIs" dxfId="3" priority="6" operator="notBetween">
      <formula>-0.001</formula>
      <formula>0.001</formula>
    </cfRule>
  </conditionalFormatting>
  <conditionalFormatting sqref="G112:G113">
    <cfRule type="cellIs" dxfId="2" priority="5" operator="notBetween">
      <formula>-0.001</formula>
      <formula>0.001</formula>
    </cfRule>
  </conditionalFormatting>
  <conditionalFormatting sqref="G117">
    <cfRule type="cellIs" dxfId="1" priority="4" operator="notBetween">
      <formula>-0.001</formula>
      <formula>0.001</formula>
    </cfRule>
  </conditionalFormatting>
  <conditionalFormatting sqref="G119">
    <cfRule type="cellIs" dxfId="0" priority="3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1]!GetAMD1Results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327</vt:i4>
      </vt:variant>
    </vt:vector>
  </HeadingPairs>
  <TitlesOfParts>
    <vt:vector size="332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Marcello del Buono</cp:lastModifiedBy>
  <dcterms:created xsi:type="dcterms:W3CDTF">2024-03-07T08:42:31Z</dcterms:created>
  <dcterms:modified xsi:type="dcterms:W3CDTF">2024-05-28T13:41:35Z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